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Лист1!$A$121</definedName>
    <definedName name="_xlnm._FilterDatabase" localSheetId="0" hidden="1">Лист1!$A$13:$AK$56</definedName>
  </definedNames>
  <calcPr calcId="125725" iterateDelta="1E-4"/>
</workbook>
</file>

<file path=xl/calcChain.xml><?xml version="1.0" encoding="utf-8"?>
<calcChain xmlns="http://schemas.openxmlformats.org/spreadsheetml/2006/main">
  <c r="J34" i="1"/>
  <c r="X34" s="1"/>
  <c r="X35" s="1"/>
  <c r="J26"/>
  <c r="X26" s="1"/>
  <c r="J25"/>
  <c r="X25" s="1"/>
  <c r="J24"/>
  <c r="X24" s="1"/>
  <c r="J45"/>
  <c r="X45" s="1"/>
  <c r="J23"/>
  <c r="X23" s="1"/>
  <c r="J22"/>
  <c r="X22" s="1"/>
  <c r="J21"/>
  <c r="X21" s="1"/>
  <c r="J20"/>
  <c r="X20" s="1"/>
  <c r="J17"/>
  <c r="X17" s="1"/>
  <c r="J18"/>
  <c r="X18" s="1"/>
  <c r="J19"/>
  <c r="X19" s="1"/>
  <c r="J28"/>
  <c r="X28" s="1"/>
  <c r="J29"/>
  <c r="X29" s="1"/>
  <c r="J30"/>
  <c r="X30" s="1"/>
  <c r="J31"/>
  <c r="X31" s="1"/>
  <c r="J32"/>
  <c r="X32" s="1"/>
  <c r="J36"/>
  <c r="X36" s="1"/>
  <c r="J37"/>
  <c r="X37" s="1"/>
  <c r="J38"/>
  <c r="X38" s="1"/>
  <c r="J39"/>
  <c r="X39" s="1"/>
  <c r="J40"/>
  <c r="X40" s="1"/>
  <c r="J41"/>
  <c r="X41" s="1"/>
  <c r="J42"/>
  <c r="X42" s="1"/>
  <c r="J43"/>
  <c r="X43" s="1"/>
  <c r="J44"/>
  <c r="X44" s="1"/>
  <c r="J47"/>
  <c r="X47" s="1"/>
  <c r="X49" s="1"/>
  <c r="J48"/>
  <c r="X48" s="1"/>
  <c r="X33" l="1"/>
  <c r="X46"/>
  <c r="J50" l="1"/>
  <c r="X50" s="1"/>
  <c r="J14" l="1"/>
  <c r="J16"/>
  <c r="J49"/>
  <c r="J55"/>
  <c r="X55" s="1"/>
  <c r="J54"/>
  <c r="X54" s="1"/>
  <c r="J53"/>
  <c r="X53" s="1"/>
  <c r="J52"/>
  <c r="X52" s="1"/>
  <c r="J51"/>
  <c r="X51" s="1"/>
  <c r="X56" l="1"/>
  <c r="X16"/>
  <c r="X27" s="1"/>
  <c r="X15"/>
</calcChain>
</file>

<file path=xl/sharedStrings.xml><?xml version="1.0" encoding="utf-8"?>
<sst xmlns="http://schemas.openxmlformats.org/spreadsheetml/2006/main" count="347" uniqueCount="219">
  <si>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</si>
  <si>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</si>
  <si>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</si>
  <si>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</si>
  <si>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</si>
  <si>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</si>
  <si>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</si>
  <si>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</si>
  <si>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</si>
  <si>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</si>
  <si>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</si>
  <si>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</si>
  <si>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</si>
  <si>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</si>
  <si>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</si>
  <si>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</si>
  <si>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</si>
  <si>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</si>
  <si>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</si>
  <si>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</si>
  <si>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</si>
  <si>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</si>
  <si>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</si>
  <si>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</si>
  <si>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</si>
  <si>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</si>
  <si>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</si>
  <si>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</si>
  <si>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</si>
  <si>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</si>
  <si>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</si>
  <si>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</si>
  <si>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</si>
  <si>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</si>
  <si>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</si>
  <si>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</si>
  <si>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</si>
  <si>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</si>
  <si>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</si>
  <si>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</si>
  <si>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</si>
  <si>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</si>
  <si>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</si>
  <si>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</si>
  <si>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</si>
  <si>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</si>
  <si>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</si>
  <si>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</si>
  <si>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</si>
  <si>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</si>
  <si>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</si>
  <si>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</si>
  <si>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</si>
  <si>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</si>
  <si>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</si>
  <si>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</si>
  <si>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</si>
  <si>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</si>
  <si>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</si>
  <si>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</si>
  <si>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</si>
  <si>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</si>
  <si>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</si>
  <si>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</si>
  <si>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</si>
  <si>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</si>
  <si>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</si>
  <si>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</si>
  <si>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</si>
  <si>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</si>
  <si>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</si>
  <si>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</si>
  <si>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</si>
  <si>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</si>
  <si>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</si>
  <si>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</si>
  <si>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</si>
  <si>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</si>
  <si>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</si>
  <si>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</si>
  <si>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</si>
  <si>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</si>
  <si>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</si>
  <si>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</si>
  <si>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</si>
  <si>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</si>
  <si>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</si>
  <si>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</si>
  <si>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</si>
  <si>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</si>
  <si>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</si>
  <si>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</si>
  <si>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</si>
  <si>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</si>
  <si>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</si>
  <si>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</si>
  <si>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</si>
  <si>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</si>
  <si>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</si>
  <si>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</si>
  <si>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</si>
  <si>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</si>
  <si>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</si>
  <si>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</si>
  <si>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</si>
  <si>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</si>
  <si>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</si>
  <si>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</si>
  <si>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</si>
  <si>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</si>
  <si>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</si>
  <si>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</si>
  <si>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</si>
  <si>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</si>
  <si>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</si>
  <si>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</si>
  <si>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</si>
  <si>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</si>
  <si>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</si>
  <si>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</si>
  <si>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</si>
  <si>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ОЛ</t>
  </si>
  <si>
    <t>Июль</t>
  </si>
  <si>
    <t>Август</t>
  </si>
  <si>
    <t>Сентябрь</t>
  </si>
  <si>
    <t>Октябрь</t>
  </si>
  <si>
    <t>Ноябрь</t>
  </si>
  <si>
    <t>Декабрь</t>
  </si>
  <si>
    <t>Комплект АРМ1 ПК</t>
  </si>
  <si>
    <t>Стандарт КОТ</t>
  </si>
  <si>
    <t>ГОСТ 28195-89</t>
  </si>
  <si>
    <t>Лицензия 1С Предприятие 8.3 на сервер (x86-64) (USB)</t>
  </si>
  <si>
    <t>Лицензия 1С Предприятие 8.3 на 100 рабочих мест (USB-ключ)</t>
  </si>
  <si>
    <t>Сервер Dell PowerEdge R730XD rack2U (2xXeonE5-2620v3/128Gb PC4-ECC Reg/2x300GB SAS/10x1,8TB SAS/no OS)</t>
  </si>
  <si>
    <t>ГОСТ Р МЭК 60950-2002</t>
  </si>
  <si>
    <t>ООО "Ульяновскоблводоканал"</t>
  </si>
  <si>
    <t>г. Димитровград, ул.  Куйбышева, 150</t>
  </si>
  <si>
    <t>ПА000001</t>
  </si>
  <si>
    <t>БВК ООО</t>
  </si>
  <si>
    <t>Итого по лоту 1</t>
  </si>
  <si>
    <t>ПГ000002</t>
  </si>
  <si>
    <t>Лицензия электронная. Microsoft Office Project Professional 2016. Мультиязычная версия</t>
  </si>
  <si>
    <t>ООО Самарские коммунальные системы</t>
  </si>
  <si>
    <t>ПГ000013</t>
  </si>
  <si>
    <t>Обновление баз Адепт основное + доп раб место</t>
  </si>
  <si>
    <t>ПГ000026</t>
  </si>
  <si>
    <t>Лицензия Агент Backup Exec Agent for Windows</t>
  </si>
  <si>
    <t>ПГ000030</t>
  </si>
  <si>
    <t>Лицензия Veritas Backup Exec 16. Deduplication Option</t>
  </si>
  <si>
    <t>ПГ000031</t>
  </si>
  <si>
    <t>Лицензия Microsoft Remote Desktop Services CAL 2016. Лицензия OpenLicensePack Single No Level Device</t>
  </si>
  <si>
    <t>ПГ000037</t>
  </si>
  <si>
    <t>Лицензия Windows Server Datacenter 2016R2 Single OLP NL core Qlfd</t>
  </si>
  <si>
    <t>ПГ000042</t>
  </si>
  <si>
    <t>Лицензия Basic Support/Subscription for VMware vSphere 6 Enterprise Plus for 1 processor</t>
  </si>
  <si>
    <t>ПГ000044</t>
  </si>
  <si>
    <t>Право на использование обновлений базы данных характеристик современных строительных материалов «ГРАНД-Строй Материалы» в течение года, на одно рабоче</t>
  </si>
  <si>
    <t>ПГ000058</t>
  </si>
  <si>
    <t>Лицензия WPS OFFICE 2016 BUSINESS EDITION</t>
  </si>
  <si>
    <t>ПГ000060</t>
  </si>
  <si>
    <t>Лицензия Kerio® Control. Продление сертифицированной ФСТЭК версии с модулями на 1 год (SWM). Лицензия на 5 дополнительных пользователей с модулями Sop</t>
  </si>
  <si>
    <t>ПГ000066</t>
  </si>
  <si>
    <t>Лицензия Kerio® Control. Продление сертифицированной ФСТЭК версии с модулями на 1 год (SWM). Серверная лицензия на 5 пользователей с модулями Sophos,</t>
  </si>
  <si>
    <t>ПГ000118</t>
  </si>
  <si>
    <t>Антивирус ESET NOD32 Business Edition, продление лицензии на 1 год (1 компьютер)</t>
  </si>
  <si>
    <t>ПГ000140</t>
  </si>
  <si>
    <t>Право на использование обновлений базы данных «ГЭСН-2017, ФЕР-2017» в течение года, на одно рабочее место</t>
  </si>
  <si>
    <t>ПГ000161</t>
  </si>
  <si>
    <t>Лицензия Kerio® Control. Сертифицированная ФСТЭК лицензия с модулями — Лицензия на 5 дополнительных пользователей с модулями Sophos, Web Filter</t>
  </si>
  <si>
    <t>компл</t>
  </si>
  <si>
    <t>ПГ000162</t>
  </si>
  <si>
    <t>Лицензия Kerio® Control. Сертифицированная ФСТЭК лицензия с модулями — Серверная лицензия на 5 пользователей с модулями Sophos, Web Filter</t>
  </si>
  <si>
    <t>ПГ000169</t>
  </si>
  <si>
    <t>Лицензия VMware vSphere 6 Enterprise Plus for 1 processor</t>
  </si>
  <si>
    <t>ПГ000519</t>
  </si>
  <si>
    <t>Лицензия SolarWinds DameWare Remote Support. Продление техподдержки на 1 год</t>
  </si>
  <si>
    <t>ПА000091</t>
  </si>
  <si>
    <t>Планшет на платформе Android Для АИАС</t>
  </si>
  <si>
    <t>ПБ000015</t>
  </si>
  <si>
    <t>Принтер ПР4 KYOCERA ECOSYS P2040dn</t>
  </si>
  <si>
    <t>ПБ000016</t>
  </si>
  <si>
    <t>Монитор МОН1.ASUS VS228NE в комплекте с кабелем DVI</t>
  </si>
  <si>
    <t>ПБ000035</t>
  </si>
  <si>
    <t>Принтер ПР4 HP Officejet 7110</t>
  </si>
  <si>
    <t>ПА000003</t>
  </si>
  <si>
    <t>Консоль KVM ATEN KL1116VN-AXA-RG/2Х-012G/14xKA7175-AX/KA7120-AX/KA7175-AX</t>
  </si>
  <si>
    <t>Опросный лист № СКС03 (Консоль KVM)</t>
  </si>
  <si>
    <t>ООО Самарские коммунальные системы</t>
  </si>
  <si>
    <t>ПА000006</t>
  </si>
  <si>
    <t>Сервер_СРВ3_R730xd/2*XeonE5_2690v4/256Gb2400/12x600G15k/4x480G_SSD_MU_ SM863a/H730P/I350QP+X520DP/iDRAC8Ent/2*1100W</t>
  </si>
  <si>
    <t>Опросный лист № СКС02</t>
  </si>
  <si>
    <t>ПА000016</t>
  </si>
  <si>
    <t>Система хранения данных Dell PowerVault MD3820i</t>
  </si>
  <si>
    <t>Опросный лист № СКС01 (СХД MD3820i)</t>
  </si>
  <si>
    <t>ПБ000005</t>
  </si>
  <si>
    <t>Проектор BenQ TH683, USB ключ WDS01 вместе с Wireless Dongle WDRT8192, оригинальное потолочное крепление Ceiling Mount-CM00G3</t>
  </si>
  <si>
    <t>Стандарт КОТ</t>
  </si>
  <si>
    <t>ПГ000123</t>
  </si>
  <si>
    <t>не гостируется</t>
  </si>
  <si>
    <t>ПГ000437</t>
  </si>
  <si>
    <t>ПБ000145</t>
  </si>
  <si>
    <t>Устройство МФУ Kyocera ECOSYS M2540dn</t>
  </si>
  <si>
    <t>ПА000086</t>
  </si>
  <si>
    <t>Опросный лист</t>
  </si>
  <si>
    <t>ПГ000050</t>
  </si>
  <si>
    <t>ПО Microsoft SQL Server 2016 Standart Edition</t>
  </si>
  <si>
    <t>ПГ000072</t>
  </si>
  <si>
    <t>Лицензия Windows SQL Server CAL 2016 Single OLP NL User CAL</t>
  </si>
  <si>
    <t>ПГ000105</t>
  </si>
  <si>
    <t>Лицензия клиентская. MS Windows Server CAL 2016 Single OLP NL Device CAL</t>
  </si>
  <si>
    <t>не ГОСТируется</t>
  </si>
  <si>
    <t>ПГ000155</t>
  </si>
  <si>
    <t>Операционная система для серверов Windows Server Standard 2016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</si>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</sst>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  <xf numFmtId="0" fontId="10" fillId="0" borderId="0"/>
  </cellStyleXfs>
  <cellXfs count="193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4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3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left" wrapText="1"/>
    </xf>
    <xf numFmtId="1" fontId="4" fillId="3" borderId="15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 wrapText="1"/>
    </xf>
    <xf numFmtId="1" fontId="4" fillId="0" borderId="15" xfId="0" applyNumberFormat="1" applyFont="1" applyBorder="1" applyAlignment="1">
      <alignment horizontal="right"/>
    </xf>
    <xf numFmtId="1" fontId="4" fillId="0" borderId="15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right"/>
    </xf>
    <xf numFmtId="1" fontId="4" fillId="0" borderId="16" xfId="0" applyNumberFormat="1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4" fillId="3" borderId="15" xfId="0" applyFont="1" applyFill="1" applyBorder="1" applyAlignment="1">
      <alignment horizontal="center" vertical="top" wrapText="1"/>
    </xf>
    <xf numFmtId="1" fontId="4" fillId="0" borderId="23" xfId="0" applyNumberFormat="1" applyFont="1" applyFill="1" applyBorder="1" applyAlignment="1">
      <alignment horizontal="right" wrapText="1"/>
    </xf>
    <xf numFmtId="0" fontId="4" fillId="0" borderId="25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right"/>
    </xf>
    <xf numFmtId="1" fontId="4" fillId="0" borderId="16" xfId="0" applyNumberFormat="1" applyFont="1" applyFill="1" applyBorder="1" applyAlignment="1">
      <alignment horizontal="right"/>
    </xf>
    <xf numFmtId="0" fontId="4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/>
    </xf>
    <xf numFmtId="0" fontId="4" fillId="0" borderId="15" xfId="0" applyNumberFormat="1" applyFont="1" applyBorder="1" applyAlignment="1">
      <alignment horizontal="right"/>
    </xf>
    <xf numFmtId="4" fontId="5" fillId="0" borderId="15" xfId="0" applyNumberFormat="1" applyFont="1" applyBorder="1" applyAlignment="1">
      <alignment vertical="center"/>
    </xf>
    <xf numFmtId="4" fontId="5" fillId="0" borderId="16" xfId="0" applyNumberFormat="1" applyFont="1" applyFill="1" applyBorder="1" applyAlignment="1">
      <alignment horizontal="right"/>
    </xf>
    <xf numFmtId="0" fontId="4" fillId="3" borderId="15" xfId="0" applyFont="1" applyFill="1" applyBorder="1" applyAlignment="1">
      <alignment horizontal="right"/>
    </xf>
    <xf numFmtId="0" fontId="4" fillId="3" borderId="15" xfId="0" applyFont="1" applyFill="1" applyBorder="1" applyAlignment="1">
      <alignment horizontal="left"/>
    </xf>
    <xf numFmtId="1" fontId="4" fillId="3" borderId="15" xfId="0" applyNumberFormat="1" applyFont="1" applyFill="1" applyBorder="1" applyAlignment="1">
      <alignment horizontal="right"/>
    </xf>
    <xf numFmtId="0" fontId="4" fillId="3" borderId="15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/>
    </xf>
    <xf numFmtId="0" fontId="4" fillId="0" borderId="6" xfId="0" applyFont="1" applyBorder="1" applyAlignment="1">
      <alignment horizontal="left" textRotation="90" wrapText="1"/>
    </xf>
    <xf numFmtId="0" fontId="4" fillId="0" borderId="16" xfId="0" applyFont="1" applyBorder="1" applyAlignment="1"/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/>
    </xf>
    <xf numFmtId="3" fontId="4" fillId="0" borderId="16" xfId="0" applyNumberFormat="1" applyFont="1" applyBorder="1" applyAlignment="1">
      <alignment horizontal="right"/>
    </xf>
    <xf numFmtId="0" fontId="6" fillId="0" borderId="15" xfId="0" applyFont="1" applyBorder="1" applyAlignment="1">
      <alignment wrapText="1"/>
    </xf>
    <xf numFmtId="0" fontId="4" fillId="0" borderId="15" xfId="0" applyFont="1" applyFill="1" applyBorder="1" applyAlignment="1">
      <alignment horizontal="left"/>
    </xf>
    <xf numFmtId="1" fontId="4" fillId="0" borderId="15" xfId="0" applyNumberFormat="1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4" fillId="0" borderId="15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right"/>
    </xf>
    <xf numFmtId="0" fontId="6" fillId="0" borderId="15" xfId="0" applyFont="1" applyBorder="1" applyAlignment="1">
      <alignment horizontal="center" wrapText="1"/>
    </xf>
    <xf numFmtId="1" fontId="0" fillId="0" borderId="15" xfId="0" applyNumberFormat="1" applyFont="1" applyBorder="1" applyAlignment="1">
      <alignment horizontal="right" wrapText="1"/>
    </xf>
    <xf numFmtId="0" fontId="0" fillId="0" borderId="15" xfId="0" applyNumberFormat="1" applyFont="1" applyBorder="1" applyAlignment="1">
      <alignment horizontal="right" wrapText="1"/>
    </xf>
    <xf numFmtId="3" fontId="0" fillId="0" borderId="15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  <cellStyle name="Стиль 1 2" xfId="5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32"/>
  <sheetViews>
    <sheetView tabSelected="1" zoomScale="90" zoomScaleNormal="90" workbookViewId="0">
      <selection activeCell="W15" sqref="W15:X56"/>
    </sheetView>
  </sheetViews>
  <sheetFormatPr defaultRowHeight="12.75"/>
  <cols>
    <col min="1" max="1" width="4.5703125" style="70" customWidth="1"/>
    <col min="2" max="2" width="4.5703125" style="72" customWidth="1"/>
    <col min="3" max="3" width="11.85546875" style="75" customWidth="1"/>
    <col min="4" max="4" width="37" style="75" customWidth="1"/>
    <col min="5" max="5" width="18.85546875" style="75" customWidth="1"/>
    <col min="6" max="6" width="9.140625" style="70"/>
    <col min="7" max="7" width="19.7109375" style="70" customWidth="1"/>
    <col min="8" max="9" width="22.140625" style="70" customWidth="1"/>
    <col min="10" max="10" width="9.140625" style="71"/>
    <col min="11" max="15" width="8.85546875" style="71" customWidth="1"/>
    <col min="16" max="22" width="4.85546875" style="71" customWidth="1"/>
    <col min="23" max="23" width="15.7109375" style="70" customWidth="1"/>
    <col min="24" max="28" width="14.140625" style="70" customWidth="1"/>
    <col min="29" max="29" width="11.42578125" style="70" customWidth="1"/>
    <col min="30" max="16384" width="9.140625" style="70"/>
  </cols>
  <sheetData>
    <row r="2" spans="1:29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</row>
    <row r="3" spans="1:29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</row>
    <row r="5" spans="1:29">
      <c r="A5" s="82" t="s">
        <v>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ht="39" customHeight="1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1:29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</row>
    <row r="8" spans="1:29">
      <c r="A8" s="85" t="s">
        <v>5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76"/>
      <c r="Z8" s="76"/>
      <c r="AA8" s="76"/>
      <c r="AB8" s="76"/>
    </row>
    <row r="9" spans="1:29">
      <c r="A9" s="85" t="s">
        <v>6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76"/>
      <c r="Z9" s="76"/>
      <c r="AA9" s="76"/>
      <c r="AB9" s="76"/>
    </row>
    <row r="10" spans="1:29" ht="13.5" thickBot="1">
      <c r="A10" s="78" t="s">
        <v>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3"/>
      <c r="Z10" s="3"/>
      <c r="AA10" s="3"/>
      <c r="AB10" s="3"/>
    </row>
    <row r="11" spans="1:29" ht="22.5" customHeight="1" thickBot="1">
      <c r="A11" s="159" t="s">
        <v>9</v>
      </c>
      <c r="B11" s="159" t="s">
        <v>106</v>
      </c>
      <c r="C11" s="161" t="s">
        <v>10</v>
      </c>
      <c r="D11" s="162"/>
      <c r="E11" s="162"/>
      <c r="F11" s="163"/>
      <c r="G11" s="164" t="s">
        <v>11</v>
      </c>
      <c r="H11" s="155" t="s">
        <v>12</v>
      </c>
      <c r="I11" s="164" t="s">
        <v>13</v>
      </c>
      <c r="J11" s="166" t="s">
        <v>14</v>
      </c>
      <c r="K11" s="172" t="s">
        <v>120</v>
      </c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4"/>
      <c r="W11" s="155" t="s">
        <v>104</v>
      </c>
      <c r="X11" s="155" t="s">
        <v>105</v>
      </c>
      <c r="Y11" s="155" t="s">
        <v>15</v>
      </c>
      <c r="Z11" s="155" t="s">
        <v>16</v>
      </c>
      <c r="AA11" s="168" t="s">
        <v>112</v>
      </c>
      <c r="AB11" s="170" t="s">
        <v>113</v>
      </c>
      <c r="AC11" s="157" t="s">
        <v>17</v>
      </c>
    </row>
    <row r="12" spans="1:29" ht="66.75" customHeight="1" thickBot="1">
      <c r="A12" s="160"/>
      <c r="B12" s="160"/>
      <c r="C12" s="62" t="s">
        <v>18</v>
      </c>
      <c r="D12" s="52" t="s">
        <v>19</v>
      </c>
      <c r="E12" s="52" t="s">
        <v>20</v>
      </c>
      <c r="F12" s="9" t="s">
        <v>21</v>
      </c>
      <c r="G12" s="165"/>
      <c r="H12" s="156"/>
      <c r="I12" s="165"/>
      <c r="J12" s="167"/>
      <c r="K12" s="26" t="s">
        <v>114</v>
      </c>
      <c r="L12" s="29" t="s">
        <v>115</v>
      </c>
      <c r="M12" s="29" t="s">
        <v>116</v>
      </c>
      <c r="N12" s="29" t="s">
        <v>117</v>
      </c>
      <c r="O12" s="29" t="s">
        <v>118</v>
      </c>
      <c r="P12" s="29" t="s">
        <v>119</v>
      </c>
      <c r="Q12" s="26" t="s">
        <v>122</v>
      </c>
      <c r="R12" s="26" t="s">
        <v>123</v>
      </c>
      <c r="S12" s="27" t="s">
        <v>124</v>
      </c>
      <c r="T12" s="26" t="s">
        <v>125</v>
      </c>
      <c r="U12" s="28" t="s">
        <v>126</v>
      </c>
      <c r="V12" s="26" t="s">
        <v>127</v>
      </c>
      <c r="W12" s="156"/>
      <c r="X12" s="156"/>
      <c r="Y12" s="156"/>
      <c r="Z12" s="156"/>
      <c r="AA12" s="169"/>
      <c r="AB12" s="171"/>
      <c r="AC12" s="158"/>
    </row>
    <row r="13" spans="1:29">
      <c r="A13" s="10">
        <v>1</v>
      </c>
      <c r="B13" s="10">
        <v>2</v>
      </c>
      <c r="C13" s="53">
        <v>3</v>
      </c>
      <c r="D13" s="53">
        <v>4</v>
      </c>
      <c r="E13" s="53">
        <v>5</v>
      </c>
      <c r="F13" s="10">
        <v>6</v>
      </c>
      <c r="G13" s="10">
        <v>7</v>
      </c>
      <c r="H13" s="10">
        <v>8</v>
      </c>
      <c r="I13" s="10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/>
      <c r="R13" s="15"/>
      <c r="S13" s="15"/>
      <c r="T13" s="15"/>
      <c r="U13" s="15"/>
      <c r="V13" s="15"/>
      <c r="W13" s="10">
        <v>17</v>
      </c>
      <c r="X13" s="10">
        <v>18</v>
      </c>
      <c r="Y13" s="10">
        <v>19</v>
      </c>
      <c r="Z13" s="10">
        <v>20</v>
      </c>
      <c r="AA13" s="10">
        <v>21</v>
      </c>
      <c r="AB13" s="10">
        <v>22</v>
      </c>
      <c r="AC13" s="10">
        <v>23</v>
      </c>
    </row>
    <row r="14" spans="1:29">
      <c r="A14" s="37">
        <v>1</v>
      </c>
      <c r="B14" s="180">
        <v>1</v>
      </c>
      <c r="C14" s="176" t="s">
        <v>137</v>
      </c>
      <c r="D14" s="176" t="s">
        <v>128</v>
      </c>
      <c r="E14" s="176" t="s">
        <v>129</v>
      </c>
      <c r="F14" s="176" t="s">
        <v>107</v>
      </c>
      <c r="G14" s="176" t="s">
        <v>138</v>
      </c>
      <c r="H14" s="176" t="s">
        <v>138</v>
      </c>
      <c r="I14" s="175"/>
      <c r="J14" s="11">
        <f>SUM(K14:V14)</f>
        <v>16</v>
      </c>
      <c r="K14" s="30"/>
      <c r="L14" s="30"/>
      <c r="M14" s="63">
        <v>16</v>
      </c>
      <c r="N14" s="30"/>
      <c r="O14" s="30"/>
      <c r="P14" s="31"/>
      <c r="Q14" s="11"/>
      <c r="R14" s="11"/>
      <c r="S14" s="11"/>
      <c r="T14" s="11"/>
      <c r="U14" s="11"/>
      <c r="V14" s="11"/>
      <c r="W14" s="177"/>
      <c r="X14" s="5">
        <v>562456</v>
      </c>
      <c r="Y14" s="6"/>
      <c r="Z14" s="6"/>
      <c r="AA14" s="6"/>
      <c r="AB14" s="6"/>
      <c r="AC14" s="7"/>
    </row>
    <row r="15" spans="1:29">
      <c r="A15" s="37">
        <v>2</v>
      </c>
      <c r="B15" s="180"/>
      <c r="C15" s="38"/>
      <c r="D15" s="22"/>
      <c r="E15" s="22"/>
      <c r="F15" s="22"/>
      <c r="G15" s="23"/>
      <c r="H15" s="176" t="s">
        <v>138</v>
      </c>
      <c r="I15" s="39"/>
      <c r="J15" s="11"/>
      <c r="K15" s="40"/>
      <c r="L15" s="40"/>
      <c r="M15" s="40"/>
      <c r="N15" s="40"/>
      <c r="O15" s="40"/>
      <c r="P15" s="41"/>
      <c r="Q15" s="11"/>
      <c r="R15" s="11"/>
      <c r="S15" s="11"/>
      <c r="T15" s="11"/>
      <c r="U15" s="11"/>
      <c r="V15" s="11"/>
      <c r="W15" s="47" t="s">
        <v>139</v>
      </c>
      <c r="X15" s="46">
        <f>SUM(X14:X14)</f>
        <v>562456</v>
      </c>
      <c r="Y15" s="36"/>
      <c r="Z15" s="36"/>
      <c r="AA15" s="36"/>
      <c r="AB15" s="36"/>
      <c r="AC15" s="19"/>
    </row>
    <row r="16" spans="1:29" ht="38.25">
      <c r="A16" s="37">
        <v>3</v>
      </c>
      <c r="B16" s="180">
        <v>2</v>
      </c>
      <c r="C16" s="44" t="s">
        <v>140</v>
      </c>
      <c r="D16" s="21" t="s">
        <v>141</v>
      </c>
      <c r="E16" s="44"/>
      <c r="F16" s="44" t="s">
        <v>107</v>
      </c>
      <c r="G16" s="21" t="s">
        <v>142</v>
      </c>
      <c r="H16" s="21" t="s">
        <v>142</v>
      </c>
      <c r="I16" s="175"/>
      <c r="J16" s="11">
        <f t="shared" ref="J16:J55" si="0">SUM(K16:V16)</f>
        <v>2</v>
      </c>
      <c r="K16" s="40"/>
      <c r="L16" s="186">
        <v>2</v>
      </c>
      <c r="M16" s="63"/>
      <c r="N16" s="40"/>
      <c r="O16" s="40"/>
      <c r="P16" s="41"/>
      <c r="Q16" s="11"/>
      <c r="R16" s="11"/>
      <c r="S16" s="11"/>
      <c r="T16" s="11"/>
      <c r="U16" s="11"/>
      <c r="V16" s="11"/>
      <c r="W16" s="187">
        <v>55000</v>
      </c>
      <c r="X16" s="5">
        <f t="shared" ref="X16:X48" si="1">J16*W16</f>
        <v>110000</v>
      </c>
      <c r="Y16" s="36"/>
      <c r="Z16" s="36"/>
      <c r="AA16" s="36"/>
      <c r="AB16" s="36"/>
      <c r="AC16" s="19"/>
    </row>
    <row r="17" spans="1:29" ht="38.25">
      <c r="A17" s="37">
        <v>4</v>
      </c>
      <c r="B17" s="180">
        <v>2</v>
      </c>
      <c r="C17" s="44" t="s">
        <v>143</v>
      </c>
      <c r="D17" s="21" t="s">
        <v>144</v>
      </c>
      <c r="E17" s="44"/>
      <c r="F17" s="44" t="s">
        <v>107</v>
      </c>
      <c r="G17" s="21" t="s">
        <v>142</v>
      </c>
      <c r="H17" s="21" t="s">
        <v>142</v>
      </c>
      <c r="I17" s="175"/>
      <c r="J17" s="11">
        <f t="shared" si="0"/>
        <v>1</v>
      </c>
      <c r="K17" s="40"/>
      <c r="L17" s="186">
        <v>1</v>
      </c>
      <c r="M17" s="40"/>
      <c r="N17" s="40"/>
      <c r="O17" s="40"/>
      <c r="P17" s="41"/>
      <c r="Q17" s="11"/>
      <c r="R17" s="11"/>
      <c r="S17" s="11"/>
      <c r="T17" s="11"/>
      <c r="U17" s="11"/>
      <c r="V17" s="11"/>
      <c r="W17" s="187">
        <v>60000</v>
      </c>
      <c r="X17" s="5">
        <f t="shared" si="1"/>
        <v>60000</v>
      </c>
      <c r="Y17" s="36"/>
      <c r="Z17" s="36"/>
      <c r="AA17" s="36"/>
      <c r="AB17" s="36"/>
      <c r="AC17" s="19"/>
    </row>
    <row r="18" spans="1:29" ht="38.25">
      <c r="A18" s="37">
        <v>5</v>
      </c>
      <c r="B18" s="180">
        <v>2</v>
      </c>
      <c r="C18" s="44" t="s">
        <v>145</v>
      </c>
      <c r="D18" s="21" t="s">
        <v>146</v>
      </c>
      <c r="E18" s="44"/>
      <c r="F18" s="44" t="s">
        <v>107</v>
      </c>
      <c r="G18" s="21" t="s">
        <v>142</v>
      </c>
      <c r="H18" s="21" t="s">
        <v>142</v>
      </c>
      <c r="I18" s="175"/>
      <c r="J18" s="11">
        <f t="shared" si="0"/>
        <v>3</v>
      </c>
      <c r="K18" s="40"/>
      <c r="L18" s="186">
        <v>3</v>
      </c>
      <c r="M18" s="63"/>
      <c r="N18" s="40"/>
      <c r="O18" s="40"/>
      <c r="P18" s="41"/>
      <c r="Q18" s="11"/>
      <c r="R18" s="11"/>
      <c r="S18" s="11"/>
      <c r="T18" s="11"/>
      <c r="U18" s="11"/>
      <c r="V18" s="11"/>
      <c r="W18" s="187">
        <v>30700</v>
      </c>
      <c r="X18" s="5">
        <f t="shared" si="1"/>
        <v>92100</v>
      </c>
      <c r="Y18" s="36"/>
      <c r="Z18" s="36"/>
      <c r="AA18" s="36"/>
      <c r="AB18" s="36"/>
      <c r="AC18" s="19"/>
    </row>
    <row r="19" spans="1:29" ht="38.25">
      <c r="A19" s="37">
        <v>6</v>
      </c>
      <c r="B19" s="180">
        <v>2</v>
      </c>
      <c r="C19" s="44" t="s">
        <v>147</v>
      </c>
      <c r="D19" s="21" t="s">
        <v>148</v>
      </c>
      <c r="E19" s="44"/>
      <c r="F19" s="44" t="s">
        <v>107</v>
      </c>
      <c r="G19" s="21" t="s">
        <v>142</v>
      </c>
      <c r="H19" s="21" t="s">
        <v>142</v>
      </c>
      <c r="I19" s="175"/>
      <c r="J19" s="11">
        <f t="shared" si="0"/>
        <v>1</v>
      </c>
      <c r="K19" s="40"/>
      <c r="L19" s="186">
        <v>1</v>
      </c>
      <c r="M19" s="40"/>
      <c r="N19" s="40"/>
      <c r="O19" s="40"/>
      <c r="P19" s="41"/>
      <c r="Q19" s="25"/>
      <c r="R19" s="25"/>
      <c r="S19" s="25"/>
      <c r="T19" s="25"/>
      <c r="U19" s="25"/>
      <c r="V19" s="25"/>
      <c r="W19" s="187">
        <v>71600</v>
      </c>
      <c r="X19" s="5">
        <f t="shared" si="1"/>
        <v>71600</v>
      </c>
      <c r="Y19" s="36"/>
      <c r="Z19" s="36"/>
      <c r="AA19" s="36"/>
      <c r="AB19" s="36"/>
      <c r="AC19" s="19"/>
    </row>
    <row r="20" spans="1:29" ht="63.75">
      <c r="A20" s="37">
        <v>7</v>
      </c>
      <c r="B20" s="180">
        <v>2</v>
      </c>
      <c r="C20" s="179" t="s">
        <v>155</v>
      </c>
      <c r="D20" s="21" t="s">
        <v>156</v>
      </c>
      <c r="E20" s="44"/>
      <c r="F20" s="44" t="s">
        <v>107</v>
      </c>
      <c r="G20" s="21" t="s">
        <v>142</v>
      </c>
      <c r="H20" s="21" t="s">
        <v>142</v>
      </c>
      <c r="I20" s="175"/>
      <c r="J20" s="11">
        <f t="shared" ref="J20:J26" si="2">SUM(K20:V20)</f>
        <v>11</v>
      </c>
      <c r="K20" s="42"/>
      <c r="L20" s="186">
        <v>11</v>
      </c>
      <c r="M20" s="43"/>
      <c r="N20" s="42"/>
      <c r="O20" s="42"/>
      <c r="P20" s="42"/>
      <c r="Q20" s="33"/>
      <c r="R20" s="33"/>
      <c r="S20" s="33"/>
      <c r="T20" s="33"/>
      <c r="U20" s="33"/>
      <c r="V20" s="33"/>
      <c r="W20" s="187">
        <v>4200</v>
      </c>
      <c r="X20" s="5">
        <f t="shared" ref="X20:X26" si="3">J20*W20</f>
        <v>46200</v>
      </c>
      <c r="Y20" s="36"/>
      <c r="Z20" s="36"/>
      <c r="AA20" s="36"/>
      <c r="AB20" s="36"/>
      <c r="AC20" s="19"/>
    </row>
    <row r="21" spans="1:29" ht="38.25">
      <c r="A21" s="37">
        <v>8</v>
      </c>
      <c r="B21" s="180">
        <v>2</v>
      </c>
      <c r="C21" s="179" t="s">
        <v>157</v>
      </c>
      <c r="D21" s="21" t="s">
        <v>158</v>
      </c>
      <c r="E21" s="44" t="s">
        <v>129</v>
      </c>
      <c r="F21" s="44" t="s">
        <v>107</v>
      </c>
      <c r="G21" s="21" t="s">
        <v>142</v>
      </c>
      <c r="H21" s="21" t="s">
        <v>142</v>
      </c>
      <c r="I21" s="175"/>
      <c r="J21" s="11">
        <f t="shared" si="2"/>
        <v>10</v>
      </c>
      <c r="K21" s="42"/>
      <c r="L21" s="186">
        <v>10</v>
      </c>
      <c r="M21" s="43"/>
      <c r="N21" s="42"/>
      <c r="O21" s="42"/>
      <c r="P21" s="42"/>
      <c r="Q21" s="8"/>
      <c r="R21" s="8"/>
      <c r="S21" s="8"/>
      <c r="T21" s="8"/>
      <c r="U21" s="8"/>
      <c r="V21" s="8"/>
      <c r="W21" s="187">
        <v>5000</v>
      </c>
      <c r="X21" s="5">
        <f t="shared" si="3"/>
        <v>50000</v>
      </c>
      <c r="Y21" s="36"/>
      <c r="Z21" s="36"/>
      <c r="AA21" s="36"/>
      <c r="AB21" s="36"/>
      <c r="AC21" s="19"/>
    </row>
    <row r="22" spans="1:29" ht="63.75">
      <c r="A22" s="37">
        <v>9</v>
      </c>
      <c r="B22" s="180">
        <v>2</v>
      </c>
      <c r="C22" s="44" t="s">
        <v>159</v>
      </c>
      <c r="D22" s="21" t="s">
        <v>160</v>
      </c>
      <c r="E22" s="44" t="s">
        <v>129</v>
      </c>
      <c r="F22" s="44" t="s">
        <v>107</v>
      </c>
      <c r="G22" s="21" t="s">
        <v>142</v>
      </c>
      <c r="H22" s="21" t="s">
        <v>142</v>
      </c>
      <c r="I22" s="175"/>
      <c r="J22" s="11">
        <f t="shared" si="2"/>
        <v>29</v>
      </c>
      <c r="K22" s="42"/>
      <c r="L22" s="186">
        <v>29</v>
      </c>
      <c r="M22" s="43"/>
      <c r="N22" s="42"/>
      <c r="O22" s="42"/>
      <c r="P22" s="42"/>
      <c r="Q22" s="8"/>
      <c r="R22" s="8"/>
      <c r="S22" s="8"/>
      <c r="T22" s="8"/>
      <c r="U22" s="8"/>
      <c r="V22" s="8"/>
      <c r="W22" s="187">
        <v>6700</v>
      </c>
      <c r="X22" s="5">
        <f t="shared" si="3"/>
        <v>194300</v>
      </c>
      <c r="Y22" s="36"/>
      <c r="Z22" s="36"/>
      <c r="AA22" s="36"/>
      <c r="AB22" s="36"/>
      <c r="AC22" s="19"/>
    </row>
    <row r="23" spans="1:29" ht="63.75">
      <c r="A23" s="37">
        <v>10</v>
      </c>
      <c r="B23" s="180">
        <v>2</v>
      </c>
      <c r="C23" s="44" t="s">
        <v>161</v>
      </c>
      <c r="D23" s="21" t="s">
        <v>162</v>
      </c>
      <c r="E23" s="44" t="s">
        <v>129</v>
      </c>
      <c r="F23" s="44" t="s">
        <v>107</v>
      </c>
      <c r="G23" s="21" t="s">
        <v>142</v>
      </c>
      <c r="H23" s="21" t="s">
        <v>142</v>
      </c>
      <c r="I23" s="175"/>
      <c r="J23" s="11">
        <f t="shared" si="2"/>
        <v>1</v>
      </c>
      <c r="K23" s="42"/>
      <c r="L23" s="186">
        <v>1</v>
      </c>
      <c r="M23" s="43"/>
      <c r="N23" s="42"/>
      <c r="O23" s="42"/>
      <c r="P23" s="42"/>
      <c r="Q23" s="8"/>
      <c r="R23" s="8"/>
      <c r="S23" s="8"/>
      <c r="T23" s="8"/>
      <c r="U23" s="8"/>
      <c r="V23" s="8"/>
      <c r="W23" s="187">
        <v>11000</v>
      </c>
      <c r="X23" s="5">
        <f t="shared" si="3"/>
        <v>11000</v>
      </c>
      <c r="Y23" s="36"/>
      <c r="Z23" s="36"/>
      <c r="AA23" s="36"/>
      <c r="AB23" s="36"/>
      <c r="AC23" s="19"/>
    </row>
    <row r="24" spans="1:29" ht="38.25">
      <c r="A24" s="37">
        <v>11</v>
      </c>
      <c r="B24" s="180">
        <v>2</v>
      </c>
      <c r="C24" s="44" t="s">
        <v>165</v>
      </c>
      <c r="D24" s="21" t="s">
        <v>166</v>
      </c>
      <c r="E24" s="44"/>
      <c r="F24" s="44" t="s">
        <v>107</v>
      </c>
      <c r="G24" s="21" t="s">
        <v>142</v>
      </c>
      <c r="H24" s="21" t="s">
        <v>142</v>
      </c>
      <c r="I24" s="175"/>
      <c r="J24" s="11">
        <f t="shared" si="2"/>
        <v>11</v>
      </c>
      <c r="K24" s="42"/>
      <c r="L24" s="186">
        <v>11</v>
      </c>
      <c r="M24" s="43"/>
      <c r="N24" s="42"/>
      <c r="O24" s="42"/>
      <c r="P24" s="42"/>
      <c r="Q24" s="8"/>
      <c r="R24" s="8"/>
      <c r="S24" s="8"/>
      <c r="T24" s="8"/>
      <c r="U24" s="8"/>
      <c r="V24" s="8"/>
      <c r="W24" s="187">
        <v>16000</v>
      </c>
      <c r="X24" s="5">
        <f t="shared" si="3"/>
        <v>176000</v>
      </c>
      <c r="Y24" s="36"/>
      <c r="Z24" s="36"/>
      <c r="AA24" s="36"/>
      <c r="AB24" s="36"/>
      <c r="AC24" s="19"/>
    </row>
    <row r="25" spans="1:29" ht="63.75">
      <c r="A25" s="37">
        <v>12</v>
      </c>
      <c r="B25" s="180">
        <v>2</v>
      </c>
      <c r="C25" s="44" t="s">
        <v>167</v>
      </c>
      <c r="D25" s="21" t="s">
        <v>168</v>
      </c>
      <c r="E25" s="44" t="s">
        <v>129</v>
      </c>
      <c r="F25" s="44" t="s">
        <v>169</v>
      </c>
      <c r="G25" s="21" t="s">
        <v>142</v>
      </c>
      <c r="H25" s="21" t="s">
        <v>142</v>
      </c>
      <c r="I25" s="175"/>
      <c r="J25" s="11">
        <f t="shared" si="2"/>
        <v>10</v>
      </c>
      <c r="K25" s="42"/>
      <c r="L25" s="186">
        <v>10</v>
      </c>
      <c r="M25" s="43"/>
      <c r="N25" s="42"/>
      <c r="O25" s="42"/>
      <c r="P25" s="42"/>
      <c r="Q25" s="8"/>
      <c r="R25" s="8"/>
      <c r="S25" s="8"/>
      <c r="T25" s="8"/>
      <c r="U25" s="8"/>
      <c r="V25" s="8"/>
      <c r="W25" s="187">
        <v>15300</v>
      </c>
      <c r="X25" s="5">
        <f t="shared" si="3"/>
        <v>153000</v>
      </c>
      <c r="Y25" s="36"/>
      <c r="Z25" s="36"/>
      <c r="AA25" s="36"/>
      <c r="AB25" s="36"/>
      <c r="AC25" s="19"/>
    </row>
    <row r="26" spans="1:29" ht="63.75">
      <c r="A26" s="37">
        <v>13</v>
      </c>
      <c r="B26" s="180">
        <v>2</v>
      </c>
      <c r="C26" s="44" t="s">
        <v>170</v>
      </c>
      <c r="D26" s="21" t="s">
        <v>171</v>
      </c>
      <c r="E26" s="44" t="s">
        <v>129</v>
      </c>
      <c r="F26" s="44" t="s">
        <v>107</v>
      </c>
      <c r="G26" s="21" t="s">
        <v>142</v>
      </c>
      <c r="H26" s="21" t="s">
        <v>142</v>
      </c>
      <c r="I26" s="175"/>
      <c r="J26" s="11">
        <f t="shared" si="2"/>
        <v>2</v>
      </c>
      <c r="K26" s="59"/>
      <c r="L26" s="186">
        <v>2</v>
      </c>
      <c r="M26" s="59"/>
      <c r="N26" s="60"/>
      <c r="O26" s="59"/>
      <c r="P26" s="59"/>
      <c r="Q26" s="58"/>
      <c r="R26" s="58"/>
      <c r="S26" s="58"/>
      <c r="T26" s="58"/>
      <c r="U26" s="58"/>
      <c r="V26" s="58"/>
      <c r="W26" s="187">
        <v>26600</v>
      </c>
      <c r="X26" s="5">
        <f t="shared" si="3"/>
        <v>53200</v>
      </c>
      <c r="Y26" s="36"/>
      <c r="Z26" s="36"/>
      <c r="AA26" s="36"/>
      <c r="AB26" s="36"/>
      <c r="AC26" s="19"/>
    </row>
    <row r="27" spans="1:29" ht="25.5">
      <c r="A27" s="37">
        <v>14</v>
      </c>
      <c r="B27" s="180"/>
      <c r="C27" s="44"/>
      <c r="D27" s="21"/>
      <c r="E27" s="44"/>
      <c r="F27" s="44"/>
      <c r="G27" s="21"/>
      <c r="H27" s="21" t="s">
        <v>142</v>
      </c>
      <c r="I27" s="175"/>
      <c r="J27" s="11"/>
      <c r="K27" s="40"/>
      <c r="L27" s="186"/>
      <c r="M27" s="40"/>
      <c r="N27" s="40"/>
      <c r="O27" s="40"/>
      <c r="P27" s="41"/>
      <c r="Q27" s="25"/>
      <c r="R27" s="25"/>
      <c r="S27" s="25"/>
      <c r="T27" s="25"/>
      <c r="U27" s="25"/>
      <c r="V27" s="25"/>
      <c r="W27" s="47" t="s">
        <v>213</v>
      </c>
      <c r="X27" s="46">
        <f>SUM(X16:X26)</f>
        <v>1017400</v>
      </c>
      <c r="Y27" s="36"/>
      <c r="Z27" s="36"/>
      <c r="AA27" s="36"/>
      <c r="AB27" s="36"/>
      <c r="AC27" s="19"/>
    </row>
    <row r="28" spans="1:29" ht="38.25">
      <c r="A28" s="37">
        <v>15</v>
      </c>
      <c r="B28" s="180">
        <v>3</v>
      </c>
      <c r="C28" s="44" t="s">
        <v>149</v>
      </c>
      <c r="D28" s="21" t="s">
        <v>150</v>
      </c>
      <c r="E28" s="44"/>
      <c r="F28" s="44" t="s">
        <v>107</v>
      </c>
      <c r="G28" s="21" t="s">
        <v>142</v>
      </c>
      <c r="H28" s="21" t="s">
        <v>142</v>
      </c>
      <c r="I28" s="175"/>
      <c r="J28" s="11">
        <f t="shared" si="0"/>
        <v>150</v>
      </c>
      <c r="K28" s="40"/>
      <c r="L28" s="186">
        <v>150</v>
      </c>
      <c r="M28" s="40"/>
      <c r="N28" s="40"/>
      <c r="O28" s="40"/>
      <c r="P28" s="41"/>
      <c r="Q28" s="25"/>
      <c r="R28" s="25"/>
      <c r="S28" s="25"/>
      <c r="T28" s="25"/>
      <c r="U28" s="25"/>
      <c r="V28" s="25"/>
      <c r="W28" s="187">
        <v>5800</v>
      </c>
      <c r="X28" s="5">
        <f t="shared" si="1"/>
        <v>870000</v>
      </c>
      <c r="Y28" s="36"/>
      <c r="Z28" s="36"/>
      <c r="AA28" s="36"/>
      <c r="AB28" s="36"/>
      <c r="AC28" s="19"/>
    </row>
    <row r="29" spans="1:29" ht="38.25">
      <c r="A29" s="37">
        <v>16</v>
      </c>
      <c r="B29" s="180">
        <v>3</v>
      </c>
      <c r="C29" s="44" t="s">
        <v>151</v>
      </c>
      <c r="D29" s="21" t="s">
        <v>152</v>
      </c>
      <c r="E29" s="44"/>
      <c r="F29" s="44" t="s">
        <v>107</v>
      </c>
      <c r="G29" s="21" t="s">
        <v>142</v>
      </c>
      <c r="H29" s="21" t="s">
        <v>142</v>
      </c>
      <c r="I29" s="175"/>
      <c r="J29" s="11">
        <f t="shared" si="0"/>
        <v>28</v>
      </c>
      <c r="K29" s="30"/>
      <c r="L29" s="186">
        <v>28</v>
      </c>
      <c r="M29" s="30"/>
      <c r="N29" s="31"/>
      <c r="O29" s="30"/>
      <c r="P29" s="32"/>
      <c r="Q29" s="33"/>
      <c r="R29" s="33"/>
      <c r="S29" s="33"/>
      <c r="T29" s="33"/>
      <c r="U29" s="33"/>
      <c r="V29" s="33"/>
      <c r="W29" s="187">
        <v>47150</v>
      </c>
      <c r="X29" s="5">
        <f t="shared" si="1"/>
        <v>1320200</v>
      </c>
      <c r="Y29" s="34"/>
      <c r="Z29" s="36"/>
      <c r="AA29" s="36"/>
      <c r="AB29" s="36"/>
      <c r="AC29" s="19"/>
    </row>
    <row r="30" spans="1:29" ht="42" customHeight="1">
      <c r="A30" s="37">
        <v>17</v>
      </c>
      <c r="B30" s="180">
        <v>3</v>
      </c>
      <c r="C30" s="44" t="s">
        <v>153</v>
      </c>
      <c r="D30" s="21" t="s">
        <v>154</v>
      </c>
      <c r="E30" s="44"/>
      <c r="F30" s="44" t="s">
        <v>107</v>
      </c>
      <c r="G30" s="21" t="s">
        <v>142</v>
      </c>
      <c r="H30" s="21" t="s">
        <v>142</v>
      </c>
      <c r="I30" s="175"/>
      <c r="J30" s="11">
        <f t="shared" si="0"/>
        <v>4</v>
      </c>
      <c r="K30" s="42"/>
      <c r="L30" s="186">
        <v>4</v>
      </c>
      <c r="M30" s="43"/>
      <c r="N30" s="42"/>
      <c r="O30" s="42"/>
      <c r="P30" s="42"/>
      <c r="Q30" s="33"/>
      <c r="R30" s="33"/>
      <c r="S30" s="33"/>
      <c r="T30" s="33"/>
      <c r="U30" s="33"/>
      <c r="V30" s="33"/>
      <c r="W30" s="187">
        <v>115000</v>
      </c>
      <c r="X30" s="5">
        <f t="shared" si="1"/>
        <v>460000</v>
      </c>
      <c r="Y30" s="34"/>
      <c r="Z30" s="36"/>
      <c r="AA30" s="36"/>
      <c r="AB30" s="36"/>
      <c r="AC30" s="19"/>
    </row>
    <row r="31" spans="1:29" ht="38.25">
      <c r="A31" s="37">
        <v>18</v>
      </c>
      <c r="B31" s="180">
        <v>3</v>
      </c>
      <c r="C31" s="44" t="s">
        <v>172</v>
      </c>
      <c r="D31" s="21" t="s">
        <v>173</v>
      </c>
      <c r="E31" s="44"/>
      <c r="F31" s="44" t="s">
        <v>107</v>
      </c>
      <c r="G31" s="21" t="s">
        <v>142</v>
      </c>
      <c r="H31" s="21" t="s">
        <v>142</v>
      </c>
      <c r="I31" s="175"/>
      <c r="J31" s="11">
        <f t="shared" si="0"/>
        <v>2</v>
      </c>
      <c r="K31" s="59"/>
      <c r="L31" s="186">
        <v>2</v>
      </c>
      <c r="M31" s="59"/>
      <c r="N31" s="60"/>
      <c r="O31" s="59"/>
      <c r="P31" s="59"/>
      <c r="Q31" s="58"/>
      <c r="R31" s="58"/>
      <c r="S31" s="58"/>
      <c r="T31" s="58"/>
      <c r="U31" s="58"/>
      <c r="V31" s="58"/>
      <c r="W31" s="187">
        <v>330000</v>
      </c>
      <c r="X31" s="5">
        <f t="shared" si="1"/>
        <v>660000</v>
      </c>
      <c r="Y31" s="35"/>
      <c r="Z31" s="36"/>
      <c r="AA31" s="36"/>
      <c r="AB31" s="36"/>
      <c r="AC31" s="19"/>
    </row>
    <row r="32" spans="1:29" ht="38.25">
      <c r="A32" s="37">
        <v>19</v>
      </c>
      <c r="B32" s="180">
        <v>3</v>
      </c>
      <c r="C32" s="44" t="s">
        <v>174</v>
      </c>
      <c r="D32" s="21" t="s">
        <v>175</v>
      </c>
      <c r="E32" s="44"/>
      <c r="F32" s="44" t="s">
        <v>107</v>
      </c>
      <c r="G32" s="21" t="s">
        <v>142</v>
      </c>
      <c r="H32" s="21" t="s">
        <v>142</v>
      </c>
      <c r="I32" s="175"/>
      <c r="J32" s="11">
        <f t="shared" si="0"/>
        <v>15</v>
      </c>
      <c r="K32" s="59"/>
      <c r="L32" s="186">
        <v>15</v>
      </c>
      <c r="M32" s="59"/>
      <c r="N32" s="60"/>
      <c r="O32" s="59"/>
      <c r="P32" s="59"/>
      <c r="Q32" s="61"/>
      <c r="R32" s="61"/>
      <c r="S32" s="61"/>
      <c r="T32" s="61"/>
      <c r="U32" s="61"/>
      <c r="V32" s="61"/>
      <c r="W32" s="187">
        <v>8100</v>
      </c>
      <c r="X32" s="5">
        <f t="shared" si="1"/>
        <v>121500</v>
      </c>
      <c r="Y32" s="35"/>
      <c r="Z32" s="36"/>
      <c r="AA32" s="36"/>
      <c r="AB32" s="36"/>
      <c r="AC32" s="19"/>
    </row>
    <row r="33" spans="1:29" ht="25.5">
      <c r="A33" s="37">
        <v>20</v>
      </c>
      <c r="B33" s="14"/>
      <c r="C33" s="44"/>
      <c r="D33" s="21"/>
      <c r="E33" s="44"/>
      <c r="F33" s="44"/>
      <c r="G33" s="21"/>
      <c r="H33" s="21" t="s">
        <v>142</v>
      </c>
      <c r="I33" s="175"/>
      <c r="J33" s="11"/>
      <c r="K33" s="59"/>
      <c r="L33" s="186"/>
      <c r="M33" s="59"/>
      <c r="N33" s="60"/>
      <c r="O33" s="59"/>
      <c r="P33" s="59"/>
      <c r="Q33" s="61"/>
      <c r="R33" s="61"/>
      <c r="S33" s="61"/>
      <c r="T33" s="61"/>
      <c r="U33" s="61"/>
      <c r="V33" s="61"/>
      <c r="W33" s="47" t="s">
        <v>214</v>
      </c>
      <c r="X33" s="46">
        <f>SUM(X28:X32)</f>
        <v>3431700</v>
      </c>
      <c r="Y33" s="35"/>
      <c r="Z33" s="36"/>
      <c r="AA33" s="36"/>
      <c r="AB33" s="36"/>
      <c r="AC33" s="19"/>
    </row>
    <row r="34" spans="1:29" ht="38.25">
      <c r="A34" s="37">
        <v>21</v>
      </c>
      <c r="B34" s="14">
        <v>4</v>
      </c>
      <c r="C34" s="44" t="s">
        <v>163</v>
      </c>
      <c r="D34" s="21" t="s">
        <v>164</v>
      </c>
      <c r="E34" s="44"/>
      <c r="F34" s="44" t="s">
        <v>107</v>
      </c>
      <c r="G34" s="21" t="s">
        <v>142</v>
      </c>
      <c r="H34" s="21" t="s">
        <v>142</v>
      </c>
      <c r="I34" s="175"/>
      <c r="J34" s="11">
        <f t="shared" ref="J34" si="4">SUM(K34:V34)</f>
        <v>800</v>
      </c>
      <c r="K34" s="42"/>
      <c r="L34" s="186">
        <v>800</v>
      </c>
      <c r="M34" s="43"/>
      <c r="N34" s="42"/>
      <c r="O34" s="42"/>
      <c r="P34" s="42"/>
      <c r="Q34" s="8"/>
      <c r="R34" s="8"/>
      <c r="S34" s="8"/>
      <c r="T34" s="8"/>
      <c r="U34" s="8"/>
      <c r="V34" s="8"/>
      <c r="W34" s="187">
        <v>1150</v>
      </c>
      <c r="X34" s="5">
        <f t="shared" ref="X34" si="5">J34*W34</f>
        <v>920000</v>
      </c>
      <c r="Y34" s="35"/>
      <c r="Z34" s="36"/>
      <c r="AA34" s="36"/>
      <c r="AB34" s="36"/>
      <c r="AC34" s="19"/>
    </row>
    <row r="35" spans="1:29" ht="25.5">
      <c r="A35" s="37">
        <v>22</v>
      </c>
      <c r="B35" s="14"/>
      <c r="C35" s="44"/>
      <c r="D35" s="21"/>
      <c r="E35" s="44"/>
      <c r="F35" s="44"/>
      <c r="G35" s="21"/>
      <c r="H35" s="21" t="s">
        <v>142</v>
      </c>
      <c r="I35" s="175"/>
      <c r="J35" s="11"/>
      <c r="K35" s="59"/>
      <c r="L35" s="186"/>
      <c r="M35" s="59"/>
      <c r="N35" s="60"/>
      <c r="O35" s="59"/>
      <c r="P35" s="59"/>
      <c r="Q35" s="61"/>
      <c r="R35" s="61"/>
      <c r="S35" s="61"/>
      <c r="T35" s="61"/>
      <c r="U35" s="61"/>
      <c r="V35" s="61"/>
      <c r="W35" s="47" t="s">
        <v>215</v>
      </c>
      <c r="X35" s="46">
        <f>X34</f>
        <v>920000</v>
      </c>
      <c r="Y35" s="35"/>
      <c r="Z35" s="36"/>
      <c r="AA35" s="36"/>
      <c r="AB35" s="36"/>
      <c r="AC35" s="19"/>
    </row>
    <row r="36" spans="1:29" ht="38.25">
      <c r="A36" s="37">
        <v>23</v>
      </c>
      <c r="B36" s="14">
        <v>5</v>
      </c>
      <c r="C36" s="44" t="s">
        <v>137</v>
      </c>
      <c r="D36" s="21" t="s">
        <v>128</v>
      </c>
      <c r="E36" s="44" t="s">
        <v>121</v>
      </c>
      <c r="F36" s="44" t="s">
        <v>107</v>
      </c>
      <c r="G36" s="21" t="s">
        <v>142</v>
      </c>
      <c r="H36" s="21" t="s">
        <v>142</v>
      </c>
      <c r="I36" s="175"/>
      <c r="J36" s="11">
        <f t="shared" si="0"/>
        <v>20</v>
      </c>
      <c r="K36" s="59"/>
      <c r="L36" s="186">
        <v>20</v>
      </c>
      <c r="M36" s="59"/>
      <c r="N36" s="60"/>
      <c r="O36" s="59"/>
      <c r="P36" s="59"/>
      <c r="Q36" s="58"/>
      <c r="R36" s="58"/>
      <c r="S36" s="58"/>
      <c r="T36" s="58"/>
      <c r="U36" s="58"/>
      <c r="V36" s="58"/>
      <c r="W36" s="187">
        <v>38000</v>
      </c>
      <c r="X36" s="5">
        <f t="shared" si="1"/>
        <v>760000</v>
      </c>
      <c r="Y36" s="35"/>
      <c r="Z36" s="36"/>
      <c r="AA36" s="36"/>
      <c r="AB36" s="36"/>
      <c r="AC36" s="19"/>
    </row>
    <row r="37" spans="1:29" ht="38.25">
      <c r="A37" s="37">
        <v>24</v>
      </c>
      <c r="B37" s="14">
        <v>5</v>
      </c>
      <c r="C37" s="44" t="s">
        <v>176</v>
      </c>
      <c r="D37" s="21" t="s">
        <v>177</v>
      </c>
      <c r="E37" s="44"/>
      <c r="F37" s="44" t="s">
        <v>107</v>
      </c>
      <c r="G37" s="21" t="s">
        <v>142</v>
      </c>
      <c r="H37" s="21" t="s">
        <v>142</v>
      </c>
      <c r="I37" s="175"/>
      <c r="J37" s="11">
        <f t="shared" si="0"/>
        <v>17</v>
      </c>
      <c r="K37" s="59"/>
      <c r="L37" s="186">
        <v>17</v>
      </c>
      <c r="M37" s="59"/>
      <c r="N37" s="60"/>
      <c r="O37" s="59"/>
      <c r="P37" s="59"/>
      <c r="Q37" s="58"/>
      <c r="R37" s="58"/>
      <c r="S37" s="58"/>
      <c r="T37" s="58"/>
      <c r="U37" s="58"/>
      <c r="V37" s="58"/>
      <c r="W37" s="187">
        <v>13200</v>
      </c>
      <c r="X37" s="5">
        <f t="shared" si="1"/>
        <v>224400</v>
      </c>
      <c r="Y37" s="35"/>
      <c r="Z37" s="36"/>
      <c r="AA37" s="36"/>
      <c r="AB37" s="36"/>
      <c r="AC37" s="19"/>
    </row>
    <row r="38" spans="1:29" ht="38.25">
      <c r="A38" s="37">
        <v>25</v>
      </c>
      <c r="B38" s="14">
        <v>5</v>
      </c>
      <c r="C38" s="44" t="s">
        <v>178</v>
      </c>
      <c r="D38" s="21" t="s">
        <v>179</v>
      </c>
      <c r="E38" s="44" t="s">
        <v>129</v>
      </c>
      <c r="F38" s="44" t="s">
        <v>107</v>
      </c>
      <c r="G38" s="21" t="s">
        <v>142</v>
      </c>
      <c r="H38" s="21" t="s">
        <v>142</v>
      </c>
      <c r="I38" s="175"/>
      <c r="J38" s="11">
        <f t="shared" si="0"/>
        <v>1</v>
      </c>
      <c r="K38" s="59"/>
      <c r="L38" s="186">
        <v>1</v>
      </c>
      <c r="M38" s="59"/>
      <c r="N38" s="60"/>
      <c r="O38" s="59"/>
      <c r="P38" s="59"/>
      <c r="Q38" s="58"/>
      <c r="R38" s="58"/>
      <c r="S38" s="58"/>
      <c r="T38" s="58"/>
      <c r="U38" s="58"/>
      <c r="V38" s="58"/>
      <c r="W38" s="187">
        <v>12000</v>
      </c>
      <c r="X38" s="5">
        <f t="shared" si="1"/>
        <v>12000</v>
      </c>
      <c r="Y38" s="35"/>
      <c r="Z38" s="36"/>
      <c r="AA38" s="36"/>
      <c r="AB38" s="36"/>
      <c r="AC38" s="19"/>
    </row>
    <row r="39" spans="1:29" ht="38.25">
      <c r="A39" s="37">
        <v>26</v>
      </c>
      <c r="B39" s="14">
        <v>5</v>
      </c>
      <c r="C39" s="44" t="s">
        <v>180</v>
      </c>
      <c r="D39" s="21" t="s">
        <v>181</v>
      </c>
      <c r="E39" s="44"/>
      <c r="F39" s="44" t="s">
        <v>107</v>
      </c>
      <c r="G39" s="21" t="s">
        <v>142</v>
      </c>
      <c r="H39" s="21" t="s">
        <v>142</v>
      </c>
      <c r="I39" s="175"/>
      <c r="J39" s="11">
        <f t="shared" si="0"/>
        <v>4</v>
      </c>
      <c r="K39" s="59"/>
      <c r="L39" s="186">
        <v>4</v>
      </c>
      <c r="M39" s="59"/>
      <c r="N39" s="60"/>
      <c r="O39" s="59"/>
      <c r="P39" s="59"/>
      <c r="Q39" s="58"/>
      <c r="R39" s="58"/>
      <c r="S39" s="58"/>
      <c r="T39" s="58"/>
      <c r="U39" s="58"/>
      <c r="V39" s="58"/>
      <c r="W39" s="187">
        <v>6000</v>
      </c>
      <c r="X39" s="5">
        <f t="shared" si="1"/>
        <v>24000</v>
      </c>
      <c r="Y39" s="35"/>
      <c r="Z39" s="36"/>
      <c r="AA39" s="36"/>
      <c r="AB39" s="36"/>
      <c r="AC39" s="19"/>
    </row>
    <row r="40" spans="1:29" ht="38.25">
      <c r="A40" s="37">
        <v>27</v>
      </c>
      <c r="B40" s="14">
        <v>5</v>
      </c>
      <c r="C40" s="44" t="s">
        <v>182</v>
      </c>
      <c r="D40" s="21" t="s">
        <v>183</v>
      </c>
      <c r="E40" s="44" t="s">
        <v>129</v>
      </c>
      <c r="F40" s="44" t="s">
        <v>107</v>
      </c>
      <c r="G40" s="21" t="s">
        <v>142</v>
      </c>
      <c r="H40" s="21" t="s">
        <v>142</v>
      </c>
      <c r="I40" s="175"/>
      <c r="J40" s="11">
        <f t="shared" si="0"/>
        <v>1</v>
      </c>
      <c r="K40" s="42"/>
      <c r="L40" s="186">
        <v>1</v>
      </c>
      <c r="M40" s="42"/>
      <c r="N40" s="43"/>
      <c r="O40" s="42"/>
      <c r="P40" s="42"/>
      <c r="Q40" s="8"/>
      <c r="R40" s="8"/>
      <c r="S40" s="8"/>
      <c r="T40" s="8"/>
      <c r="U40" s="8"/>
      <c r="V40" s="8"/>
      <c r="W40" s="187">
        <v>10200</v>
      </c>
      <c r="X40" s="5">
        <f>J40*W40</f>
        <v>10200</v>
      </c>
      <c r="Y40" s="35"/>
      <c r="Z40" s="36"/>
      <c r="AA40" s="36"/>
      <c r="AB40" s="36"/>
      <c r="AC40" s="19"/>
    </row>
    <row r="41" spans="1:29" ht="38.25">
      <c r="A41" s="37">
        <v>28</v>
      </c>
      <c r="B41" s="14">
        <v>5</v>
      </c>
      <c r="C41" s="178" t="s">
        <v>184</v>
      </c>
      <c r="D41" s="178" t="s">
        <v>185</v>
      </c>
      <c r="E41" s="178" t="s">
        <v>186</v>
      </c>
      <c r="F41" s="178" t="s">
        <v>107</v>
      </c>
      <c r="G41" s="178" t="s">
        <v>187</v>
      </c>
      <c r="H41" s="21" t="s">
        <v>142</v>
      </c>
      <c r="I41" s="175"/>
      <c r="J41" s="11">
        <f t="shared" si="0"/>
        <v>1</v>
      </c>
      <c r="K41" s="42"/>
      <c r="L41" s="188">
        <v>1</v>
      </c>
      <c r="M41" s="42"/>
      <c r="N41" s="43"/>
      <c r="O41" s="42"/>
      <c r="P41" s="42"/>
      <c r="Q41" s="8"/>
      <c r="R41" s="8"/>
      <c r="S41" s="8"/>
      <c r="T41" s="8"/>
      <c r="U41" s="8"/>
      <c r="V41" s="8"/>
      <c r="W41" s="187">
        <v>320000</v>
      </c>
      <c r="X41" s="5">
        <f>J41*W41</f>
        <v>320000</v>
      </c>
      <c r="Y41" s="35"/>
      <c r="Z41" s="36"/>
      <c r="AA41" s="36"/>
      <c r="AB41" s="36"/>
      <c r="AC41" s="19"/>
    </row>
    <row r="42" spans="1:29" ht="51">
      <c r="A42" s="37">
        <v>29</v>
      </c>
      <c r="B42" s="14">
        <v>5</v>
      </c>
      <c r="C42" s="178" t="s">
        <v>188</v>
      </c>
      <c r="D42" s="178" t="s">
        <v>189</v>
      </c>
      <c r="E42" s="178" t="s">
        <v>190</v>
      </c>
      <c r="F42" s="178" t="s">
        <v>107</v>
      </c>
      <c r="G42" s="178" t="s">
        <v>187</v>
      </c>
      <c r="H42" s="21" t="s">
        <v>142</v>
      </c>
      <c r="I42" s="175"/>
      <c r="J42" s="11">
        <f t="shared" si="0"/>
        <v>1</v>
      </c>
      <c r="K42" s="42"/>
      <c r="L42" s="188">
        <v>1</v>
      </c>
      <c r="M42" s="42"/>
      <c r="N42" s="43"/>
      <c r="O42" s="42"/>
      <c r="P42" s="42"/>
      <c r="Q42" s="8"/>
      <c r="R42" s="8"/>
      <c r="S42" s="8"/>
      <c r="T42" s="8"/>
      <c r="U42" s="8"/>
      <c r="V42" s="8"/>
      <c r="W42" s="187">
        <v>1600000</v>
      </c>
      <c r="X42" s="5">
        <f t="shared" si="1"/>
        <v>1600000</v>
      </c>
      <c r="Y42" s="35"/>
      <c r="Z42" s="36"/>
      <c r="AA42" s="36"/>
      <c r="AB42" s="36"/>
      <c r="AC42" s="19"/>
    </row>
    <row r="43" spans="1:29" ht="25.5">
      <c r="A43" s="37">
        <v>30</v>
      </c>
      <c r="B43" s="14">
        <v>5</v>
      </c>
      <c r="C43" s="178" t="s">
        <v>191</v>
      </c>
      <c r="D43" s="178" t="s">
        <v>192</v>
      </c>
      <c r="E43" s="178" t="s">
        <v>193</v>
      </c>
      <c r="F43" s="178" t="s">
        <v>107</v>
      </c>
      <c r="G43" s="178" t="s">
        <v>187</v>
      </c>
      <c r="H43" s="21" t="s">
        <v>142</v>
      </c>
      <c r="I43" s="175"/>
      <c r="J43" s="11">
        <f t="shared" si="0"/>
        <v>1</v>
      </c>
      <c r="K43" s="42"/>
      <c r="L43" s="188">
        <v>1</v>
      </c>
      <c r="M43" s="42"/>
      <c r="N43" s="43"/>
      <c r="O43" s="42"/>
      <c r="P43" s="42"/>
      <c r="Q43" s="8"/>
      <c r="R43" s="8"/>
      <c r="S43" s="8"/>
      <c r="T43" s="8"/>
      <c r="U43" s="8"/>
      <c r="V43" s="8"/>
      <c r="W43" s="187">
        <v>1900000</v>
      </c>
      <c r="X43" s="5">
        <f t="shared" si="1"/>
        <v>1900000</v>
      </c>
      <c r="Y43" s="35"/>
      <c r="Z43" s="36"/>
      <c r="AA43" s="36"/>
      <c r="AB43" s="36"/>
      <c r="AC43" s="19"/>
    </row>
    <row r="44" spans="1:29" ht="51">
      <c r="A44" s="37">
        <v>31</v>
      </c>
      <c r="B44" s="14">
        <v>5</v>
      </c>
      <c r="C44" s="178" t="s">
        <v>194</v>
      </c>
      <c r="D44" s="178" t="s">
        <v>195</v>
      </c>
      <c r="E44" s="178" t="s">
        <v>196</v>
      </c>
      <c r="F44" s="178" t="s">
        <v>107</v>
      </c>
      <c r="G44" s="178" t="s">
        <v>187</v>
      </c>
      <c r="H44" s="21" t="s">
        <v>142</v>
      </c>
      <c r="I44" s="175"/>
      <c r="J44" s="11">
        <f t="shared" si="0"/>
        <v>1</v>
      </c>
      <c r="K44" s="42"/>
      <c r="L44" s="188">
        <v>1</v>
      </c>
      <c r="M44" s="42"/>
      <c r="N44" s="43"/>
      <c r="O44" s="42"/>
      <c r="P44" s="42"/>
      <c r="Q44" s="8"/>
      <c r="R44" s="8"/>
      <c r="S44" s="8"/>
      <c r="T44" s="8"/>
      <c r="U44" s="8"/>
      <c r="V44" s="8"/>
      <c r="W44" s="187">
        <v>54800</v>
      </c>
      <c r="X44" s="5">
        <f t="shared" si="1"/>
        <v>54800</v>
      </c>
      <c r="Y44" s="35"/>
      <c r="Z44" s="36"/>
      <c r="AA44" s="36"/>
      <c r="AB44" s="36"/>
      <c r="AC44" s="19"/>
    </row>
    <row r="45" spans="1:29" ht="38.25">
      <c r="A45" s="37">
        <v>32</v>
      </c>
      <c r="B45" s="14">
        <v>5</v>
      </c>
      <c r="C45" s="44" t="s">
        <v>200</v>
      </c>
      <c r="D45" s="21" t="s">
        <v>201</v>
      </c>
      <c r="E45" s="44" t="s">
        <v>134</v>
      </c>
      <c r="F45" s="44" t="s">
        <v>107</v>
      </c>
      <c r="G45" s="21" t="s">
        <v>142</v>
      </c>
      <c r="H45" s="21" t="s">
        <v>142</v>
      </c>
      <c r="I45" s="175"/>
      <c r="J45" s="11">
        <f t="shared" ref="J45" si="6">SUM(K45:V45)</f>
        <v>2</v>
      </c>
      <c r="K45" s="24"/>
      <c r="L45" s="186">
        <v>2</v>
      </c>
      <c r="M45" s="45"/>
      <c r="N45" s="45"/>
      <c r="O45" s="45"/>
      <c r="P45" s="45"/>
      <c r="Q45" s="8"/>
      <c r="R45" s="8"/>
      <c r="S45" s="8"/>
      <c r="T45" s="8"/>
      <c r="U45" s="8"/>
      <c r="V45" s="8"/>
      <c r="W45" s="187">
        <v>18900</v>
      </c>
      <c r="X45" s="5">
        <f t="shared" ref="X45" si="7">J45*W45</f>
        <v>37800</v>
      </c>
      <c r="Y45" s="35"/>
      <c r="Z45" s="36"/>
      <c r="AA45" s="36"/>
      <c r="AB45" s="36"/>
      <c r="AC45" s="19"/>
    </row>
    <row r="46" spans="1:29" ht="25.5">
      <c r="A46" s="37">
        <v>33</v>
      </c>
      <c r="B46" s="14"/>
      <c r="C46" s="178"/>
      <c r="D46" s="178"/>
      <c r="E46" s="178"/>
      <c r="F46" s="178"/>
      <c r="G46" s="178"/>
      <c r="H46" s="21" t="s">
        <v>142</v>
      </c>
      <c r="I46" s="175"/>
      <c r="J46" s="11"/>
      <c r="K46" s="42"/>
      <c r="L46" s="188"/>
      <c r="M46" s="42"/>
      <c r="N46" s="43"/>
      <c r="O46" s="42"/>
      <c r="P46" s="42"/>
      <c r="Q46" s="8"/>
      <c r="R46" s="8"/>
      <c r="S46" s="8"/>
      <c r="T46" s="8"/>
      <c r="U46" s="8"/>
      <c r="V46" s="8"/>
      <c r="W46" s="47" t="s">
        <v>216</v>
      </c>
      <c r="X46" s="46">
        <f>SUM(X36:X45)</f>
        <v>4943200</v>
      </c>
      <c r="Y46" s="35"/>
      <c r="Z46" s="36"/>
      <c r="AA46" s="36"/>
      <c r="AB46" s="36"/>
      <c r="AC46" s="19"/>
    </row>
    <row r="47" spans="1:29" ht="38.25">
      <c r="A47" s="37">
        <v>34</v>
      </c>
      <c r="B47" s="14">
        <v>6</v>
      </c>
      <c r="C47" s="44" t="s">
        <v>197</v>
      </c>
      <c r="D47" s="21" t="s">
        <v>132</v>
      </c>
      <c r="E47" s="44" t="s">
        <v>198</v>
      </c>
      <c r="F47" s="44" t="s">
        <v>107</v>
      </c>
      <c r="G47" s="21" t="s">
        <v>142</v>
      </c>
      <c r="H47" s="21" t="s">
        <v>142</v>
      </c>
      <c r="I47" s="175"/>
      <c r="J47" s="11">
        <f t="shared" si="0"/>
        <v>1</v>
      </c>
      <c r="K47" s="42"/>
      <c r="L47" s="186">
        <v>1</v>
      </c>
      <c r="M47" s="42"/>
      <c r="N47" s="43"/>
      <c r="O47" s="42"/>
      <c r="P47" s="42"/>
      <c r="Q47" s="8"/>
      <c r="R47" s="8"/>
      <c r="S47" s="8"/>
      <c r="T47" s="8"/>
      <c r="U47" s="8"/>
      <c r="V47" s="8"/>
      <c r="W47" s="187">
        <v>450000</v>
      </c>
      <c r="X47" s="5">
        <f t="shared" si="1"/>
        <v>450000</v>
      </c>
      <c r="Y47" s="35"/>
      <c r="Z47" s="36"/>
      <c r="AA47" s="36"/>
      <c r="AB47" s="36"/>
      <c r="AC47" s="19"/>
    </row>
    <row r="48" spans="1:29" ht="38.25">
      <c r="A48" s="37">
        <v>35</v>
      </c>
      <c r="B48" s="14">
        <v>6</v>
      </c>
      <c r="C48" s="44" t="s">
        <v>199</v>
      </c>
      <c r="D48" s="21" t="s">
        <v>131</v>
      </c>
      <c r="E48" s="44" t="s">
        <v>198</v>
      </c>
      <c r="F48" s="44" t="s">
        <v>107</v>
      </c>
      <c r="G48" s="21" t="s">
        <v>142</v>
      </c>
      <c r="H48" s="21" t="s">
        <v>142</v>
      </c>
      <c r="I48" s="175"/>
      <c r="J48" s="11">
        <f t="shared" si="0"/>
        <v>1</v>
      </c>
      <c r="K48" s="24"/>
      <c r="L48" s="186">
        <v>1</v>
      </c>
      <c r="M48" s="45"/>
      <c r="N48" s="45"/>
      <c r="O48" s="45"/>
      <c r="P48" s="45"/>
      <c r="Q48" s="8"/>
      <c r="R48" s="8"/>
      <c r="S48" s="8"/>
      <c r="T48" s="8"/>
      <c r="U48" s="8"/>
      <c r="V48" s="8"/>
      <c r="W48" s="187">
        <v>105000</v>
      </c>
      <c r="X48" s="5">
        <f t="shared" si="1"/>
        <v>105000</v>
      </c>
      <c r="Y48" s="35"/>
      <c r="Z48" s="36"/>
      <c r="AA48" s="36"/>
      <c r="AB48" s="36"/>
      <c r="AC48" s="19"/>
    </row>
    <row r="49" spans="1:37" ht="25.5">
      <c r="A49" s="37">
        <v>36</v>
      </c>
      <c r="B49" s="14"/>
      <c r="C49" s="44"/>
      <c r="D49" s="49"/>
      <c r="E49" s="17"/>
      <c r="F49" s="17"/>
      <c r="G49" s="17"/>
      <c r="H49" s="21" t="s">
        <v>142</v>
      </c>
      <c r="I49" s="17"/>
      <c r="J49" s="14">
        <f>SUM(K49:V49)</f>
        <v>0</v>
      </c>
      <c r="K49" s="50"/>
      <c r="L49" s="51"/>
      <c r="M49" s="51"/>
      <c r="N49" s="51"/>
      <c r="O49" s="51"/>
      <c r="P49" s="51"/>
      <c r="Q49" s="8"/>
      <c r="R49" s="8"/>
      <c r="S49" s="8"/>
      <c r="T49" s="8"/>
      <c r="U49" s="8"/>
      <c r="V49" s="8"/>
      <c r="W49" s="47" t="s">
        <v>217</v>
      </c>
      <c r="X49" s="46">
        <f>SUM(X47:X48)</f>
        <v>555000</v>
      </c>
      <c r="Y49" s="35"/>
      <c r="Z49" s="36"/>
      <c r="AA49" s="36"/>
      <c r="AB49" s="36"/>
      <c r="AC49" s="19"/>
    </row>
    <row r="50" spans="1:37" ht="39">
      <c r="A50" s="37">
        <v>37</v>
      </c>
      <c r="B50" s="14">
        <v>7</v>
      </c>
      <c r="C50" s="21" t="s">
        <v>202</v>
      </c>
      <c r="D50" s="21" t="s">
        <v>133</v>
      </c>
      <c r="E50" s="21" t="s">
        <v>203</v>
      </c>
      <c r="F50" s="21" t="s">
        <v>107</v>
      </c>
      <c r="G50" s="21" t="s">
        <v>135</v>
      </c>
      <c r="H50" s="21" t="s">
        <v>135</v>
      </c>
      <c r="I50" s="21" t="s">
        <v>136</v>
      </c>
      <c r="J50" s="18">
        <f>SUM(K50:V50)</f>
        <v>1</v>
      </c>
      <c r="K50" s="50"/>
      <c r="L50" s="189">
        <v>1</v>
      </c>
      <c r="M50" s="51"/>
      <c r="N50" s="51"/>
      <c r="O50" s="51"/>
      <c r="P50" s="51"/>
      <c r="Q50" s="48"/>
      <c r="R50" s="48"/>
      <c r="S50" s="48"/>
      <c r="T50" s="48"/>
      <c r="U50" s="48"/>
      <c r="V50" s="48"/>
      <c r="W50" s="190">
        <v>700000</v>
      </c>
      <c r="X50" s="5">
        <f t="shared" ref="X50:X55" si="8">J50*W50</f>
        <v>700000</v>
      </c>
      <c r="Y50" s="35"/>
      <c r="Z50" s="36"/>
      <c r="AA50" s="36"/>
      <c r="AB50" s="36"/>
      <c r="AC50" s="19"/>
    </row>
    <row r="51" spans="1:37" ht="39">
      <c r="A51" s="37">
        <v>38</v>
      </c>
      <c r="B51" s="14">
        <v>7</v>
      </c>
      <c r="C51" s="21" t="s">
        <v>149</v>
      </c>
      <c r="D51" s="21" t="s">
        <v>150</v>
      </c>
      <c r="E51" s="21"/>
      <c r="F51" s="21" t="s">
        <v>107</v>
      </c>
      <c r="G51" s="21" t="s">
        <v>135</v>
      </c>
      <c r="H51" s="21" t="s">
        <v>135</v>
      </c>
      <c r="I51" s="21" t="s">
        <v>136</v>
      </c>
      <c r="J51" s="11">
        <f t="shared" si="0"/>
        <v>10</v>
      </c>
      <c r="K51" s="24"/>
      <c r="L51" s="189">
        <v>10</v>
      </c>
      <c r="M51" s="45"/>
      <c r="N51" s="45"/>
      <c r="O51" s="45"/>
      <c r="P51" s="45"/>
      <c r="Q51" s="33"/>
      <c r="R51" s="33"/>
      <c r="S51" s="33"/>
      <c r="T51" s="33"/>
      <c r="U51" s="33"/>
      <c r="V51" s="33"/>
      <c r="W51" s="190">
        <v>5500</v>
      </c>
      <c r="X51" s="5">
        <f t="shared" si="8"/>
        <v>55000</v>
      </c>
      <c r="Y51" s="35"/>
      <c r="Z51" s="36"/>
      <c r="AA51" s="36"/>
      <c r="AB51" s="36"/>
      <c r="AC51" s="19"/>
    </row>
    <row r="52" spans="1:37" ht="39">
      <c r="A52" s="37">
        <v>39</v>
      </c>
      <c r="B52" s="14">
        <v>7</v>
      </c>
      <c r="C52" s="21" t="s">
        <v>204</v>
      </c>
      <c r="D52" s="21" t="s">
        <v>205</v>
      </c>
      <c r="E52" s="21"/>
      <c r="F52" s="21" t="s">
        <v>107</v>
      </c>
      <c r="G52" s="21" t="s">
        <v>135</v>
      </c>
      <c r="H52" s="21" t="s">
        <v>135</v>
      </c>
      <c r="I52" s="21" t="s">
        <v>136</v>
      </c>
      <c r="J52" s="11">
        <f t="shared" si="0"/>
        <v>1</v>
      </c>
      <c r="K52" s="24"/>
      <c r="L52" s="189">
        <v>1</v>
      </c>
      <c r="M52" s="45"/>
      <c r="N52" s="45"/>
      <c r="O52" s="45"/>
      <c r="P52" s="45"/>
      <c r="Q52" s="33"/>
      <c r="R52" s="33"/>
      <c r="S52" s="33"/>
      <c r="T52" s="33"/>
      <c r="U52" s="33"/>
      <c r="V52" s="33"/>
      <c r="W52" s="191">
        <v>50515</v>
      </c>
      <c r="X52" s="5">
        <f t="shared" si="8"/>
        <v>50515</v>
      </c>
      <c r="Y52" s="35"/>
      <c r="Z52" s="36"/>
      <c r="AA52" s="36"/>
      <c r="AB52" s="36"/>
      <c r="AC52" s="19"/>
    </row>
    <row r="53" spans="1:37" ht="39">
      <c r="A53" s="37">
        <v>40</v>
      </c>
      <c r="B53" s="14">
        <v>7</v>
      </c>
      <c r="C53" s="21" t="s">
        <v>206</v>
      </c>
      <c r="D53" s="21" t="s">
        <v>207</v>
      </c>
      <c r="E53" s="21" t="s">
        <v>129</v>
      </c>
      <c r="F53" s="21" t="s">
        <v>107</v>
      </c>
      <c r="G53" s="21" t="s">
        <v>135</v>
      </c>
      <c r="H53" s="21" t="s">
        <v>135</v>
      </c>
      <c r="I53" s="21" t="s">
        <v>136</v>
      </c>
      <c r="J53" s="11">
        <f t="shared" si="0"/>
        <v>10</v>
      </c>
      <c r="K53" s="24"/>
      <c r="L53" s="189">
        <v>10</v>
      </c>
      <c r="M53" s="45"/>
      <c r="N53" s="45"/>
      <c r="O53" s="45"/>
      <c r="P53" s="45"/>
      <c r="Q53" s="33"/>
      <c r="R53" s="33"/>
      <c r="S53" s="33"/>
      <c r="T53" s="33"/>
      <c r="U53" s="33"/>
      <c r="V53" s="33"/>
      <c r="W53" s="192">
        <v>11009.24</v>
      </c>
      <c r="X53" s="5">
        <f t="shared" si="8"/>
        <v>110092.4</v>
      </c>
      <c r="Y53" s="35"/>
      <c r="Z53" s="36"/>
      <c r="AA53" s="36"/>
      <c r="AB53" s="36"/>
      <c r="AC53" s="19"/>
    </row>
    <row r="54" spans="1:37" ht="39">
      <c r="A54" s="37">
        <v>41</v>
      </c>
      <c r="B54" s="14">
        <v>7</v>
      </c>
      <c r="C54" s="21" t="s">
        <v>208</v>
      </c>
      <c r="D54" s="21" t="s">
        <v>209</v>
      </c>
      <c r="E54" s="21" t="s">
        <v>210</v>
      </c>
      <c r="F54" s="21" t="s">
        <v>107</v>
      </c>
      <c r="G54" s="21" t="s">
        <v>135</v>
      </c>
      <c r="H54" s="21" t="s">
        <v>135</v>
      </c>
      <c r="I54" s="21" t="s">
        <v>136</v>
      </c>
      <c r="J54" s="11">
        <f t="shared" si="0"/>
        <v>10</v>
      </c>
      <c r="K54" s="24"/>
      <c r="L54" s="189">
        <v>10</v>
      </c>
      <c r="M54" s="45"/>
      <c r="N54" s="45"/>
      <c r="O54" s="45"/>
      <c r="P54" s="45"/>
      <c r="Q54" s="33"/>
      <c r="R54" s="33"/>
      <c r="S54" s="33"/>
      <c r="T54" s="33"/>
      <c r="U54" s="33"/>
      <c r="V54" s="33"/>
      <c r="W54" s="190">
        <v>2000</v>
      </c>
      <c r="X54" s="5">
        <f t="shared" si="8"/>
        <v>20000</v>
      </c>
      <c r="Y54" s="35"/>
      <c r="Z54" s="36"/>
      <c r="AA54" s="36"/>
      <c r="AB54" s="36"/>
      <c r="AC54" s="19"/>
    </row>
    <row r="55" spans="1:37" ht="39">
      <c r="A55" s="37">
        <v>42</v>
      </c>
      <c r="B55" s="14">
        <v>7</v>
      </c>
      <c r="C55" s="21" t="s">
        <v>211</v>
      </c>
      <c r="D55" s="21" t="s">
        <v>212</v>
      </c>
      <c r="E55" s="21" t="s">
        <v>130</v>
      </c>
      <c r="F55" s="21" t="s">
        <v>107</v>
      </c>
      <c r="G55" s="21" t="s">
        <v>135</v>
      </c>
      <c r="H55" s="21" t="s">
        <v>135</v>
      </c>
      <c r="I55" s="21" t="s">
        <v>136</v>
      </c>
      <c r="J55" s="11">
        <f t="shared" si="0"/>
        <v>4</v>
      </c>
      <c r="K55" s="24"/>
      <c r="L55" s="189">
        <v>4</v>
      </c>
      <c r="M55" s="45"/>
      <c r="N55" s="45"/>
      <c r="O55" s="45"/>
      <c r="P55" s="45"/>
      <c r="Q55" s="33"/>
      <c r="R55" s="33"/>
      <c r="S55" s="33"/>
      <c r="T55" s="33"/>
      <c r="U55" s="33"/>
      <c r="V55" s="33"/>
      <c r="W55" s="190">
        <v>50000</v>
      </c>
      <c r="X55" s="5">
        <f t="shared" si="8"/>
        <v>200000</v>
      </c>
      <c r="Y55" s="35"/>
      <c r="Z55" s="36"/>
      <c r="AA55" s="36"/>
      <c r="AB55" s="36"/>
      <c r="AC55" s="19"/>
    </row>
    <row r="56" spans="1:37" ht="38.25">
      <c r="A56" s="14"/>
      <c r="B56" s="14"/>
      <c r="C56" s="21"/>
      <c r="D56" s="21"/>
      <c r="E56" s="21"/>
      <c r="F56" s="21"/>
      <c r="G56" s="21"/>
      <c r="H56" s="21" t="s">
        <v>135</v>
      </c>
      <c r="I56" s="21"/>
      <c r="J56" s="11"/>
      <c r="K56" s="24"/>
      <c r="L56" s="45"/>
      <c r="M56" s="45"/>
      <c r="N56" s="45"/>
      <c r="O56" s="45"/>
      <c r="P56" s="45"/>
      <c r="Q56" s="33"/>
      <c r="R56" s="33"/>
      <c r="S56" s="33"/>
      <c r="T56" s="33"/>
      <c r="U56" s="33"/>
      <c r="V56" s="33"/>
      <c r="W56" s="47" t="s">
        <v>218</v>
      </c>
      <c r="X56" s="46">
        <f>SUM(X50:X55)</f>
        <v>1135607.3999999999</v>
      </c>
      <c r="Y56" s="35"/>
      <c r="Z56" s="36"/>
      <c r="AA56" s="36"/>
      <c r="AB56" s="36"/>
      <c r="AC56" s="19"/>
    </row>
    <row r="57" spans="1:37" ht="13.5" thickBot="1">
      <c r="A57" s="64"/>
      <c r="B57" s="181"/>
      <c r="C57" s="54"/>
      <c r="D57" s="54"/>
      <c r="E57" s="54"/>
      <c r="F57" s="64"/>
      <c r="G57" s="147"/>
      <c r="H57" s="147"/>
      <c r="I57" s="147"/>
      <c r="J57" s="147"/>
      <c r="K57" s="65"/>
      <c r="L57" s="154"/>
      <c r="M57" s="154"/>
      <c r="N57" s="65"/>
      <c r="O57" s="65"/>
      <c r="P57" s="65"/>
      <c r="Q57" s="65"/>
      <c r="R57" s="65"/>
      <c r="S57" s="65"/>
      <c r="T57" s="65"/>
      <c r="U57" s="65"/>
      <c r="V57" s="65"/>
      <c r="W57" s="64"/>
      <c r="X57" s="64"/>
      <c r="Y57" s="64"/>
      <c r="Z57" s="64"/>
      <c r="AA57" s="64"/>
      <c r="AB57" s="64"/>
      <c r="AC57" s="64"/>
      <c r="AF57" s="4"/>
      <c r="AG57" s="4"/>
      <c r="AH57" s="4"/>
      <c r="AI57" s="4"/>
      <c r="AJ57" s="4"/>
      <c r="AK57" s="4"/>
    </row>
    <row r="58" spans="1:37" ht="13.5" thickBot="1">
      <c r="A58" s="149" t="s">
        <v>23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1"/>
      <c r="AF58" s="4"/>
      <c r="AG58" s="12"/>
      <c r="AH58" s="12"/>
      <c r="AI58" s="12"/>
      <c r="AJ58" s="4"/>
      <c r="AK58" s="4"/>
    </row>
    <row r="59" spans="1:37" ht="13.5" thickBot="1">
      <c r="A59" s="138" t="s">
        <v>24</v>
      </c>
      <c r="B59" s="139"/>
      <c r="C59" s="139"/>
      <c r="D59" s="139"/>
      <c r="E59" s="140" t="s">
        <v>108</v>
      </c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2"/>
      <c r="AF59" s="4"/>
      <c r="AG59" s="4"/>
      <c r="AH59" s="4"/>
      <c r="AI59" s="4"/>
      <c r="AJ59" s="4"/>
      <c r="AK59" s="4"/>
    </row>
    <row r="60" spans="1:37" ht="13.5" thickBot="1">
      <c r="A60" s="138" t="s">
        <v>25</v>
      </c>
      <c r="B60" s="139"/>
      <c r="C60" s="139"/>
      <c r="D60" s="139"/>
      <c r="E60" s="140" t="s">
        <v>26</v>
      </c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2"/>
      <c r="AF60" s="4"/>
      <c r="AG60" s="4"/>
      <c r="AH60" s="4"/>
      <c r="AI60" s="4"/>
      <c r="AJ60" s="4"/>
      <c r="AK60" s="4"/>
    </row>
    <row r="61" spans="1:37" ht="13.5" thickBot="1">
      <c r="A61" s="138" t="s">
        <v>27</v>
      </c>
      <c r="B61" s="139"/>
      <c r="C61" s="139"/>
      <c r="D61" s="139"/>
      <c r="E61" s="140" t="s">
        <v>28</v>
      </c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2"/>
      <c r="AF61" s="4"/>
      <c r="AG61" s="4"/>
      <c r="AH61" s="4"/>
      <c r="AI61" s="4"/>
      <c r="AJ61" s="4"/>
      <c r="AK61" s="4"/>
    </row>
    <row r="62" spans="1:37" ht="13.5" thickBot="1">
      <c r="A62" s="138" t="s">
        <v>29</v>
      </c>
      <c r="B62" s="139"/>
      <c r="C62" s="139"/>
      <c r="D62" s="139"/>
      <c r="E62" s="140" t="s">
        <v>30</v>
      </c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2"/>
    </row>
    <row r="63" spans="1:37" ht="13.5" thickBot="1">
      <c r="A63" s="138" t="s">
        <v>31</v>
      </c>
      <c r="B63" s="139"/>
      <c r="C63" s="139"/>
      <c r="D63" s="139"/>
      <c r="E63" s="140" t="s">
        <v>32</v>
      </c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2"/>
    </row>
    <row r="64" spans="1:37" ht="13.5" thickBot="1">
      <c r="A64" s="20"/>
      <c r="B64" s="182"/>
      <c r="C64" s="55"/>
      <c r="D64" s="55"/>
      <c r="E64" s="56"/>
      <c r="F64" s="20"/>
      <c r="G64" s="152"/>
      <c r="H64" s="152"/>
      <c r="I64" s="152"/>
      <c r="J64" s="152"/>
      <c r="K64" s="153"/>
      <c r="L64" s="153"/>
      <c r="M64" s="153"/>
      <c r="N64" s="153"/>
      <c r="O64" s="153"/>
      <c r="P64" s="153"/>
      <c r="Q64" s="67"/>
      <c r="R64" s="67"/>
      <c r="S64" s="67"/>
      <c r="T64" s="67"/>
      <c r="U64" s="67"/>
      <c r="V64" s="67"/>
      <c r="W64" s="66"/>
      <c r="X64" s="66"/>
      <c r="Y64" s="20"/>
      <c r="Z64" s="20"/>
      <c r="AA64" s="20"/>
      <c r="AB64" s="20"/>
      <c r="AC64" s="20"/>
    </row>
    <row r="65" spans="1:29" ht="13.5" thickBot="1">
      <c r="A65" s="149" t="s">
        <v>33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1"/>
    </row>
    <row r="66" spans="1:29" ht="22.5" customHeight="1" thickBot="1">
      <c r="A66" s="138" t="s">
        <v>34</v>
      </c>
      <c r="B66" s="139"/>
      <c r="C66" s="139"/>
      <c r="D66" s="139"/>
      <c r="E66" s="140" t="s">
        <v>35</v>
      </c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2"/>
    </row>
    <row r="67" spans="1:29" ht="13.5" thickBot="1">
      <c r="A67" s="138" t="s">
        <v>36</v>
      </c>
      <c r="B67" s="139"/>
      <c r="C67" s="139"/>
      <c r="D67" s="139"/>
      <c r="E67" s="140" t="s">
        <v>37</v>
      </c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2"/>
    </row>
    <row r="68" spans="1:29" ht="22.5" customHeight="1" thickBot="1">
      <c r="A68" s="138" t="s">
        <v>38</v>
      </c>
      <c r="B68" s="139"/>
      <c r="C68" s="139"/>
      <c r="D68" s="139"/>
      <c r="E68" s="140" t="s">
        <v>39</v>
      </c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2"/>
    </row>
    <row r="69" spans="1:29" ht="13.5" thickBot="1">
      <c r="A69" s="138" t="s">
        <v>40</v>
      </c>
      <c r="B69" s="139"/>
      <c r="C69" s="139"/>
      <c r="D69" s="139"/>
      <c r="E69" s="140" t="s">
        <v>41</v>
      </c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2"/>
    </row>
    <row r="70" spans="1:29" ht="47.25" customHeight="1" thickBot="1">
      <c r="A70" s="138" t="s">
        <v>42</v>
      </c>
      <c r="B70" s="139"/>
      <c r="C70" s="139"/>
      <c r="D70" s="139"/>
      <c r="E70" s="140" t="s">
        <v>43</v>
      </c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2"/>
    </row>
    <row r="71" spans="1:29" ht="13.5" thickBot="1">
      <c r="A71" s="138" t="s">
        <v>44</v>
      </c>
      <c r="B71" s="139"/>
      <c r="C71" s="139"/>
      <c r="D71" s="139"/>
      <c r="E71" s="140" t="s">
        <v>45</v>
      </c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2"/>
    </row>
    <row r="72" spans="1:29" ht="22.5" customHeight="1" thickBot="1">
      <c r="A72" s="138" t="s">
        <v>46</v>
      </c>
      <c r="B72" s="139"/>
      <c r="C72" s="139"/>
      <c r="D72" s="139"/>
      <c r="E72" s="140" t="s">
        <v>47</v>
      </c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2"/>
    </row>
    <row r="73" spans="1:29" ht="22.5" customHeight="1">
      <c r="A73" s="126" t="s">
        <v>48</v>
      </c>
      <c r="B73" s="127"/>
      <c r="C73" s="127"/>
      <c r="D73" s="127"/>
      <c r="E73" s="143" t="s">
        <v>49</v>
      </c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5"/>
    </row>
    <row r="74" spans="1:29" ht="13.5" thickBot="1">
      <c r="A74" s="130"/>
      <c r="B74" s="131"/>
      <c r="C74" s="131"/>
      <c r="D74" s="131"/>
      <c r="E74" s="146" t="s">
        <v>50</v>
      </c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8"/>
    </row>
    <row r="75" spans="1:29" ht="24" customHeight="1">
      <c r="A75" s="126" t="s">
        <v>51</v>
      </c>
      <c r="B75" s="127"/>
      <c r="C75" s="127"/>
      <c r="D75" s="127"/>
      <c r="E75" s="132" t="s">
        <v>52</v>
      </c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4"/>
    </row>
    <row r="76" spans="1:29" ht="24" customHeight="1">
      <c r="A76" s="128"/>
      <c r="B76" s="129"/>
      <c r="C76" s="129"/>
      <c r="D76" s="129"/>
      <c r="E76" s="135" t="s">
        <v>53</v>
      </c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7"/>
    </row>
    <row r="77" spans="1:29">
      <c r="A77" s="128"/>
      <c r="B77" s="129"/>
      <c r="C77" s="129"/>
      <c r="D77" s="129"/>
      <c r="E77" s="135" t="s">
        <v>54</v>
      </c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7"/>
    </row>
    <row r="78" spans="1:29" ht="24" customHeight="1">
      <c r="A78" s="128"/>
      <c r="B78" s="129"/>
      <c r="C78" s="129"/>
      <c r="D78" s="129"/>
      <c r="E78" s="135" t="s">
        <v>55</v>
      </c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7"/>
    </row>
    <row r="79" spans="1:29">
      <c r="A79" s="128"/>
      <c r="B79" s="129"/>
      <c r="C79" s="129"/>
      <c r="D79" s="129"/>
      <c r="E79" s="135" t="s">
        <v>56</v>
      </c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7"/>
    </row>
    <row r="80" spans="1:29">
      <c r="A80" s="128"/>
      <c r="B80" s="129"/>
      <c r="C80" s="129"/>
      <c r="D80" s="129"/>
      <c r="E80" s="135" t="s">
        <v>57</v>
      </c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7"/>
    </row>
    <row r="81" spans="1:29">
      <c r="A81" s="128"/>
      <c r="B81" s="129"/>
      <c r="C81" s="129"/>
      <c r="D81" s="129"/>
      <c r="E81" s="135" t="s">
        <v>58</v>
      </c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7"/>
    </row>
    <row r="82" spans="1:29">
      <c r="A82" s="128"/>
      <c r="B82" s="129"/>
      <c r="C82" s="129"/>
      <c r="D82" s="129"/>
      <c r="E82" s="135" t="s">
        <v>59</v>
      </c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7"/>
    </row>
    <row r="83" spans="1:29">
      <c r="A83" s="128"/>
      <c r="B83" s="129"/>
      <c r="C83" s="129"/>
      <c r="D83" s="129"/>
      <c r="E83" s="135" t="s">
        <v>60</v>
      </c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7"/>
    </row>
    <row r="84" spans="1:29" ht="13.5" thickBot="1">
      <c r="A84" s="130"/>
      <c r="B84" s="131"/>
      <c r="C84" s="131"/>
      <c r="D84" s="131"/>
      <c r="E84" s="120" t="s">
        <v>61</v>
      </c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2"/>
    </row>
    <row r="85" spans="1:29">
      <c r="A85" s="87" t="s">
        <v>62</v>
      </c>
      <c r="B85" s="88"/>
      <c r="C85" s="88"/>
      <c r="D85" s="88"/>
      <c r="E85" s="102" t="s">
        <v>63</v>
      </c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4"/>
    </row>
    <row r="86" spans="1:29">
      <c r="A86" s="89"/>
      <c r="B86" s="90"/>
      <c r="C86" s="90"/>
      <c r="D86" s="90"/>
      <c r="E86" s="109" t="s">
        <v>64</v>
      </c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1"/>
    </row>
    <row r="87" spans="1:29" ht="22.5" customHeight="1" thickBot="1">
      <c r="A87" s="91"/>
      <c r="B87" s="92"/>
      <c r="C87" s="92"/>
      <c r="D87" s="92"/>
      <c r="E87" s="112" t="s">
        <v>65</v>
      </c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4"/>
    </row>
    <row r="88" spans="1:29" ht="22.5" customHeight="1" thickBot="1">
      <c r="A88" s="115" t="s">
        <v>66</v>
      </c>
      <c r="B88" s="116"/>
      <c r="C88" s="116"/>
      <c r="D88" s="116"/>
      <c r="E88" s="123" t="s">
        <v>67</v>
      </c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5"/>
    </row>
    <row r="89" spans="1:29" ht="13.5" thickBot="1">
      <c r="A89" s="115" t="s">
        <v>68</v>
      </c>
      <c r="B89" s="116"/>
      <c r="C89" s="116"/>
      <c r="D89" s="116"/>
      <c r="E89" s="117" t="s">
        <v>69</v>
      </c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9"/>
    </row>
    <row r="90" spans="1:29" ht="28.5" customHeight="1" thickBot="1">
      <c r="A90" s="115" t="s">
        <v>70</v>
      </c>
      <c r="B90" s="116"/>
      <c r="C90" s="116"/>
      <c r="D90" s="116"/>
      <c r="E90" s="117" t="s">
        <v>71</v>
      </c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9"/>
    </row>
    <row r="91" spans="1:29">
      <c r="A91" s="87" t="s">
        <v>72</v>
      </c>
      <c r="B91" s="88"/>
      <c r="C91" s="88"/>
      <c r="D91" s="88"/>
      <c r="E91" s="93" t="s">
        <v>73</v>
      </c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5"/>
    </row>
    <row r="92" spans="1:29">
      <c r="A92" s="89"/>
      <c r="B92" s="90"/>
      <c r="C92" s="90"/>
      <c r="D92" s="90"/>
      <c r="E92" s="96" t="s">
        <v>74</v>
      </c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8"/>
    </row>
    <row r="93" spans="1:29" ht="13.5" thickBot="1">
      <c r="A93" s="91"/>
      <c r="B93" s="92"/>
      <c r="C93" s="92"/>
      <c r="D93" s="92"/>
      <c r="E93" s="99" t="s">
        <v>75</v>
      </c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1"/>
    </row>
    <row r="94" spans="1:29" ht="25.5" customHeight="1">
      <c r="A94" s="87" t="s">
        <v>76</v>
      </c>
      <c r="B94" s="88"/>
      <c r="C94" s="88"/>
      <c r="D94" s="88"/>
      <c r="E94" s="102" t="s">
        <v>77</v>
      </c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4"/>
    </row>
    <row r="95" spans="1:29">
      <c r="A95" s="89"/>
      <c r="B95" s="90"/>
      <c r="C95" s="90"/>
      <c r="D95" s="90"/>
      <c r="E95" s="109" t="s">
        <v>78</v>
      </c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1"/>
    </row>
    <row r="96" spans="1:29">
      <c r="A96" s="89"/>
      <c r="B96" s="90"/>
      <c r="C96" s="90"/>
      <c r="D96" s="90"/>
      <c r="E96" s="109" t="s">
        <v>79</v>
      </c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1"/>
    </row>
    <row r="97" spans="1:29">
      <c r="A97" s="89"/>
      <c r="B97" s="90"/>
      <c r="C97" s="90"/>
      <c r="D97" s="90"/>
      <c r="E97" s="109" t="s">
        <v>80</v>
      </c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1"/>
    </row>
    <row r="98" spans="1:29">
      <c r="A98" s="89"/>
      <c r="B98" s="90"/>
      <c r="C98" s="90"/>
      <c r="D98" s="90"/>
      <c r="E98" s="109" t="s">
        <v>81</v>
      </c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1"/>
    </row>
    <row r="99" spans="1:29" ht="13.5" thickBot="1">
      <c r="A99" s="91"/>
      <c r="B99" s="92"/>
      <c r="C99" s="92"/>
      <c r="D99" s="92"/>
      <c r="E99" s="112" t="s">
        <v>82</v>
      </c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4"/>
    </row>
    <row r="100" spans="1:29">
      <c r="A100" s="87" t="s">
        <v>83</v>
      </c>
      <c r="B100" s="88"/>
      <c r="C100" s="88"/>
      <c r="D100" s="88"/>
      <c r="E100" s="93" t="s">
        <v>84</v>
      </c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5"/>
    </row>
    <row r="101" spans="1:29">
      <c r="A101" s="89"/>
      <c r="B101" s="90"/>
      <c r="C101" s="90"/>
      <c r="D101" s="90"/>
      <c r="E101" s="96" t="s">
        <v>85</v>
      </c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8"/>
    </row>
    <row r="102" spans="1:29" ht="13.5" thickBot="1">
      <c r="A102" s="91"/>
      <c r="B102" s="92"/>
      <c r="C102" s="92"/>
      <c r="D102" s="92"/>
      <c r="E102" s="99" t="s">
        <v>86</v>
      </c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1"/>
    </row>
    <row r="103" spans="1:29">
      <c r="A103" s="87" t="s">
        <v>87</v>
      </c>
      <c r="B103" s="88"/>
      <c r="C103" s="88"/>
      <c r="D103" s="88"/>
      <c r="E103" s="93" t="s">
        <v>88</v>
      </c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5"/>
    </row>
    <row r="104" spans="1:29">
      <c r="A104" s="89"/>
      <c r="B104" s="90"/>
      <c r="C104" s="90"/>
      <c r="D104" s="90"/>
      <c r="E104" s="96" t="s">
        <v>89</v>
      </c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8"/>
    </row>
    <row r="105" spans="1:29">
      <c r="A105" s="89"/>
      <c r="B105" s="90"/>
      <c r="C105" s="90"/>
      <c r="D105" s="90"/>
      <c r="E105" s="96" t="s">
        <v>90</v>
      </c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8"/>
    </row>
    <row r="106" spans="1:29">
      <c r="A106" s="89"/>
      <c r="B106" s="90"/>
      <c r="C106" s="90"/>
      <c r="D106" s="90"/>
      <c r="E106" s="96" t="s">
        <v>91</v>
      </c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8"/>
    </row>
    <row r="107" spans="1:29" ht="13.5" thickBot="1">
      <c r="A107" s="91"/>
      <c r="B107" s="92"/>
      <c r="C107" s="92"/>
      <c r="D107" s="92"/>
      <c r="E107" s="99" t="s">
        <v>92</v>
      </c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1"/>
    </row>
    <row r="108" spans="1:29">
      <c r="A108" s="68" t="s">
        <v>93</v>
      </c>
      <c r="B108" s="183"/>
      <c r="C108" s="103" t="s">
        <v>94</v>
      </c>
      <c r="D108" s="103"/>
      <c r="E108" s="57"/>
      <c r="G108" s="108"/>
      <c r="H108" s="108"/>
      <c r="I108" s="108"/>
      <c r="J108" s="108"/>
      <c r="K108" s="86"/>
      <c r="L108" s="86"/>
      <c r="M108" s="86"/>
      <c r="N108" s="86"/>
      <c r="O108" s="86"/>
      <c r="P108" s="86"/>
      <c r="Q108" s="77"/>
      <c r="R108" s="77"/>
      <c r="S108" s="77"/>
      <c r="T108" s="77"/>
      <c r="U108" s="77"/>
      <c r="V108" s="77"/>
      <c r="W108" s="73"/>
      <c r="X108" s="73"/>
      <c r="Y108" s="4"/>
      <c r="Z108" s="4"/>
      <c r="AA108" s="4"/>
      <c r="AB108" s="4"/>
    </row>
    <row r="109" spans="1:29">
      <c r="A109" s="106" t="s">
        <v>95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70"/>
      <c r="R109" s="70"/>
      <c r="S109" s="70"/>
      <c r="T109" s="70"/>
      <c r="U109" s="70"/>
      <c r="V109" s="70"/>
    </row>
    <row r="110" spans="1:29">
      <c r="D110" s="106" t="s">
        <v>96</v>
      </c>
      <c r="E110" s="106"/>
      <c r="F110" s="72" t="s">
        <v>97</v>
      </c>
      <c r="G110" s="106"/>
      <c r="H110" s="106"/>
      <c r="I110" s="81"/>
      <c r="J110" s="81"/>
      <c r="K110" s="107"/>
      <c r="L110" s="107"/>
      <c r="M110" s="107"/>
      <c r="N110" s="107"/>
      <c r="O110" s="107"/>
      <c r="P110" s="107"/>
    </row>
    <row r="111" spans="1:29">
      <c r="G111" s="106"/>
      <c r="H111" s="106"/>
      <c r="I111" s="106"/>
      <c r="J111" s="106"/>
      <c r="K111" s="107"/>
      <c r="L111" s="107"/>
      <c r="M111" s="107"/>
      <c r="N111" s="107"/>
      <c r="O111" s="107"/>
      <c r="P111" s="107"/>
    </row>
    <row r="112" spans="1:29">
      <c r="E112" s="106"/>
      <c r="F112" s="106"/>
      <c r="G112" s="106"/>
      <c r="H112" s="106"/>
      <c r="I112" s="106"/>
      <c r="J112" s="106"/>
      <c r="K112" s="107"/>
      <c r="L112" s="107"/>
      <c r="M112" s="107"/>
      <c r="N112" s="107"/>
      <c r="O112" s="107"/>
      <c r="P112" s="107"/>
    </row>
    <row r="113" spans="1:29">
      <c r="A113" s="68"/>
      <c r="B113" s="183"/>
      <c r="C113" s="74"/>
      <c r="D113" s="74"/>
      <c r="E113" s="74"/>
      <c r="F113" s="68"/>
      <c r="G113" s="68"/>
      <c r="H113" s="68"/>
      <c r="I113" s="68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68"/>
      <c r="X113" s="68"/>
      <c r="Y113" s="68"/>
      <c r="Z113" s="68"/>
      <c r="AA113" s="68"/>
      <c r="AB113" s="68"/>
      <c r="AC113" s="68"/>
    </row>
    <row r="114" spans="1:29">
      <c r="A114" s="1"/>
    </row>
    <row r="115" spans="1:29">
      <c r="A115" s="81" t="s">
        <v>98</v>
      </c>
      <c r="B115" s="81"/>
      <c r="C115" s="81"/>
      <c r="D115" s="81"/>
    </row>
    <row r="116" spans="1:29">
      <c r="A116" s="1"/>
    </row>
    <row r="117" spans="1:29">
      <c r="A117" s="70" t="s">
        <v>99</v>
      </c>
    </row>
    <row r="118" spans="1:29">
      <c r="A118" s="13" t="s">
        <v>97</v>
      </c>
      <c r="B118" s="184"/>
    </row>
    <row r="119" spans="1:29">
      <c r="A119" s="70" t="s">
        <v>109</v>
      </c>
    </row>
    <row r="120" spans="1:29">
      <c r="A120" s="70" t="s">
        <v>110</v>
      </c>
    </row>
    <row r="121" spans="1:29">
      <c r="A121" s="70" t="s">
        <v>111</v>
      </c>
    </row>
    <row r="122" spans="1:29">
      <c r="A122" s="1"/>
    </row>
    <row r="123" spans="1:29" ht="25.5">
      <c r="A123" s="1" t="s">
        <v>100</v>
      </c>
    </row>
    <row r="124" spans="1:29">
      <c r="A124" s="69"/>
    </row>
    <row r="125" spans="1:29">
      <c r="A125" s="69" t="s">
        <v>22</v>
      </c>
    </row>
    <row r="126" spans="1:29">
      <c r="A126" s="76" t="s">
        <v>101</v>
      </c>
      <c r="B126" s="185"/>
    </row>
    <row r="127" spans="1:29">
      <c r="A127" s="2"/>
      <c r="B127" s="185"/>
    </row>
    <row r="128" spans="1:29">
      <c r="A128" s="79" t="s">
        <v>102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</row>
    <row r="129" spans="1:29" ht="37.5" customHeight="1">
      <c r="A129" s="79" t="s">
        <v>103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</row>
    <row r="132" spans="1:29" ht="70.5" customHeight="1">
      <c r="A132" s="80" t="s">
        <v>8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</row>
  </sheetData>
  <autoFilter ref="A13:AK56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4"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58:AC58"/>
    <mergeCell ref="A59:D59"/>
    <mergeCell ref="E59:AC59"/>
    <mergeCell ref="A60:D60"/>
    <mergeCell ref="E60:AC60"/>
    <mergeCell ref="A61:D61"/>
    <mergeCell ref="E61:AC61"/>
    <mergeCell ref="G57:H57"/>
    <mergeCell ref="I57:J57"/>
    <mergeCell ref="L57:M57"/>
    <mergeCell ref="A65:AC65"/>
    <mergeCell ref="A66:D66"/>
    <mergeCell ref="E66:AC66"/>
    <mergeCell ref="A67:D67"/>
    <mergeCell ref="E67:AC67"/>
    <mergeCell ref="A62:D62"/>
    <mergeCell ref="E62:AC62"/>
    <mergeCell ref="A63:D63"/>
    <mergeCell ref="E63:AC63"/>
    <mergeCell ref="G64:H64"/>
    <mergeCell ref="I64:J64"/>
    <mergeCell ref="K64:L64"/>
    <mergeCell ref="M64:P64"/>
    <mergeCell ref="E83:AC83"/>
    <mergeCell ref="A71:D71"/>
    <mergeCell ref="E71:AC71"/>
    <mergeCell ref="A72:D72"/>
    <mergeCell ref="E72:AC72"/>
    <mergeCell ref="A73:D74"/>
    <mergeCell ref="E73:AC73"/>
    <mergeCell ref="E74:AC74"/>
    <mergeCell ref="A68:D68"/>
    <mergeCell ref="E68:AC68"/>
    <mergeCell ref="A69:D69"/>
    <mergeCell ref="E69:AC69"/>
    <mergeCell ref="A70:D70"/>
    <mergeCell ref="E70:AC70"/>
    <mergeCell ref="A89:D89"/>
    <mergeCell ref="E89:AC89"/>
    <mergeCell ref="A90:D90"/>
    <mergeCell ref="E90:AC90"/>
    <mergeCell ref="A91:D93"/>
    <mergeCell ref="E91:AC91"/>
    <mergeCell ref="E92:AC92"/>
    <mergeCell ref="E93:AC93"/>
    <mergeCell ref="E84:AC84"/>
    <mergeCell ref="A85:D87"/>
    <mergeCell ref="E85:AC85"/>
    <mergeCell ref="E86:AC86"/>
    <mergeCell ref="E87:AC87"/>
    <mergeCell ref="A88:D88"/>
    <mergeCell ref="E88:AC88"/>
    <mergeCell ref="A75:D84"/>
    <mergeCell ref="E75:AC75"/>
    <mergeCell ref="E76:AC76"/>
    <mergeCell ref="E77:AC77"/>
    <mergeCell ref="E78:AC78"/>
    <mergeCell ref="E79:AC79"/>
    <mergeCell ref="E80:AC80"/>
    <mergeCell ref="E81:AC81"/>
    <mergeCell ref="E82:AC82"/>
    <mergeCell ref="A3:AC3"/>
    <mergeCell ref="A2:AC2"/>
    <mergeCell ref="E112:H112"/>
    <mergeCell ref="I112:J112"/>
    <mergeCell ref="K112:L112"/>
    <mergeCell ref="M112:P112"/>
    <mergeCell ref="G111:H111"/>
    <mergeCell ref="I111:J111"/>
    <mergeCell ref="K111:L111"/>
    <mergeCell ref="M111:P111"/>
    <mergeCell ref="A109:P109"/>
    <mergeCell ref="D110:E110"/>
    <mergeCell ref="G110:H110"/>
    <mergeCell ref="I110:J110"/>
    <mergeCell ref="K110:L110"/>
    <mergeCell ref="M110:P110"/>
    <mergeCell ref="C108:D108"/>
    <mergeCell ref="G108:H108"/>
    <mergeCell ref="I108:J108"/>
    <mergeCell ref="E95:AC95"/>
    <mergeCell ref="E96:AC96"/>
    <mergeCell ref="E97:AC97"/>
    <mergeCell ref="E98:AC98"/>
    <mergeCell ref="E99:AC99"/>
    <mergeCell ref="A10:X10"/>
    <mergeCell ref="A128:AC128"/>
    <mergeCell ref="A129:AC129"/>
    <mergeCell ref="A132:AC132"/>
    <mergeCell ref="A115:D115"/>
    <mergeCell ref="A5:AC5"/>
    <mergeCell ref="A6:AC6"/>
    <mergeCell ref="A7:W7"/>
    <mergeCell ref="A8:X8"/>
    <mergeCell ref="A9:X9"/>
    <mergeCell ref="K108:L108"/>
    <mergeCell ref="M108:P108"/>
    <mergeCell ref="A100:D102"/>
    <mergeCell ref="E100:AC100"/>
    <mergeCell ref="E101:AC101"/>
    <mergeCell ref="E102:AC102"/>
    <mergeCell ref="A103:D107"/>
    <mergeCell ref="E103:AC103"/>
    <mergeCell ref="E104:AC104"/>
    <mergeCell ref="E105:AC105"/>
    <mergeCell ref="E106:AC106"/>
    <mergeCell ref="E107:AC107"/>
    <mergeCell ref="A94:D99"/>
    <mergeCell ref="E94:AC94"/>
  </mergeCells>
  <conditionalFormatting sqref="C43:C44 C46">
    <cfRule type="duplicateValues" dxfId="14" priority="12"/>
  </conditionalFormatting>
  <conditionalFormatting sqref="C43:C44 C46">
    <cfRule type="duplicateValues" dxfId="13" priority="10"/>
    <cfRule type="duplicateValues" dxfId="12" priority="11"/>
  </conditionalFormatting>
  <conditionalFormatting sqref="C21:C25">
    <cfRule type="duplicateValues" dxfId="11" priority="9"/>
  </conditionalFormatting>
  <conditionalFormatting sqref="C21:C25">
    <cfRule type="duplicateValues" dxfId="10" priority="7"/>
    <cfRule type="duplicateValues" dxfId="9" priority="8"/>
  </conditionalFormatting>
  <conditionalFormatting sqref="C22">
    <cfRule type="duplicateValues" dxfId="8" priority="6"/>
  </conditionalFormatting>
  <conditionalFormatting sqref="C22">
    <cfRule type="duplicateValues" dxfId="7" priority="4"/>
    <cfRule type="duplicateValues" dxfId="6" priority="5"/>
  </conditionalFormatting>
  <conditionalFormatting sqref="C25:C26">
    <cfRule type="duplicateValues" dxfId="5" priority="3"/>
  </conditionalFormatting>
  <conditionalFormatting sqref="C25:C26">
    <cfRule type="duplicateValues" dxfId="4" priority="1"/>
    <cfRule type="duplicateValues" dxfId="3" priority="2"/>
  </conditionalFormatting>
  <conditionalFormatting sqref="C31">
    <cfRule type="duplicateValues" dxfId="2" priority="28"/>
  </conditionalFormatting>
  <conditionalFormatting sqref="C31">
    <cfRule type="duplicateValues" dxfId="1" priority="29"/>
    <cfRule type="duplicateValues" dxfId="0" priority="30"/>
  </conditionalFormatting>
  <hyperlinks>
    <hyperlink ref="A5" location="_ftn1" display="_ftn1"/>
    <hyperlink ref="A132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2017-12-28T15:27:29Z</dcterms:modified>
</cp:coreProperties>
</file>